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Abs" sheetId="1" r:id="rId1"/>
  </sheets>
  <definedNames>
    <definedName name="OLE_LINK1" localSheetId="0">Abs!$B$102</definedName>
    <definedName name="_xlnm.Print_Area" localSheetId="0">Abs!$A$1:$K$280</definedName>
    <definedName name="_xlnm.Print_Titles" localSheetId="0">Abs!$7:$7</definedName>
  </definedNames>
  <calcPr calcId="124519"/>
</workbook>
</file>

<file path=xl/calcChain.xml><?xml version="1.0" encoding="utf-8"?>
<calcChain xmlns="http://schemas.openxmlformats.org/spreadsheetml/2006/main">
  <c r="J72" i="1"/>
  <c r="J16" l="1"/>
  <c r="J13"/>
  <c r="J161" l="1"/>
  <c r="J141"/>
  <c r="J114"/>
  <c r="J66" l="1"/>
  <c r="J60" l="1"/>
  <c r="J43" l="1"/>
  <c r="J30" l="1"/>
  <c r="J148" l="1"/>
  <c r="J144" l="1"/>
  <c r="J133" l="1"/>
  <c r="J127" l="1"/>
  <c r="J51" l="1"/>
  <c r="J36" l="1"/>
  <c r="J10" l="1"/>
  <c r="J226" l="1"/>
  <c r="J222"/>
  <c r="J217"/>
  <c r="J213"/>
  <c r="J227" l="1"/>
  <c r="J157" l="1"/>
  <c r="J162" s="1"/>
  <c r="J19" l="1"/>
  <c r="J48"/>
  <c r="J74" l="1"/>
</calcChain>
</file>

<file path=xl/sharedStrings.xml><?xml version="1.0" encoding="utf-8"?>
<sst xmlns="http://schemas.openxmlformats.org/spreadsheetml/2006/main" count="407" uniqueCount="240">
  <si>
    <t>NAME OF WORK =&gt;</t>
  </si>
  <si>
    <t>S.No</t>
  </si>
  <si>
    <t>Description of items</t>
  </si>
  <si>
    <t>Quantity</t>
  </si>
  <si>
    <t>Rate</t>
  </si>
  <si>
    <t>Unit</t>
  </si>
  <si>
    <t>Amount</t>
  </si>
  <si>
    <t>Building (Schedule Items)</t>
  </si>
  <si>
    <t>/</t>
  </si>
  <si>
    <t>/-</t>
  </si>
  <si>
    <t>Sft</t>
  </si>
  <si>
    <t>Nos</t>
  </si>
  <si>
    <t>Each</t>
  </si>
  <si>
    <t>Rft</t>
  </si>
  <si>
    <t>P.Rft</t>
  </si>
  <si>
    <t>P.Sft</t>
  </si>
  <si>
    <t xml:space="preserve">Preparing the surface &amp; painting with matt finsih </t>
  </si>
  <si>
    <t>paint of approved make to old matt finish surface.</t>
  </si>
  <si>
    <t>Total</t>
  </si>
  <si>
    <t>SI) Total</t>
  </si>
  <si>
    <t>Building (Non Schedule Items)</t>
  </si>
  <si>
    <t>No</t>
  </si>
  <si>
    <t>NSI) Total</t>
  </si>
  <si>
    <t>INT: W/S &amp; S/F (Schedule Items)</t>
  </si>
  <si>
    <t>Int. W/S &amp; S/F) Total</t>
  </si>
  <si>
    <t>ASSISTANT ENGINEER</t>
  </si>
  <si>
    <t>(i)</t>
  </si>
  <si>
    <t>(ii)</t>
  </si>
  <si>
    <t>S.I.No.12(a)/P-18</t>
  </si>
  <si>
    <t>S/F concealed Tee stop cock</t>
  </si>
  <si>
    <t>Provincial Building Sub-Division No.VII</t>
  </si>
  <si>
    <t>Karachi.</t>
  </si>
  <si>
    <t>% Sft</t>
  </si>
  <si>
    <t>With three cots. (S.I.No. 36 -a+b+b P-55)</t>
  </si>
  <si>
    <t xml:space="preserve">Providing &amp; fixing 24" x 18" lavatory basin in </t>
  </si>
  <si>
    <t xml:space="preserve">white glazed earthen ware complete with &amp; </t>
  </si>
  <si>
    <t xml:space="preserve">I/c the cost of W.I or C.I  cantilever brackets </t>
  </si>
  <si>
    <t xml:space="preserve">6 inches built into wall, painted white in two </t>
  </si>
  <si>
    <t xml:space="preserve">coast after a primary coat of red lead paint, a </t>
  </si>
  <si>
    <t xml:space="preserve">pair of 1/2" dia rubber plug &amp; chrome plate </t>
  </si>
  <si>
    <t xml:space="preserve">brass chain 1-1/4" dia malloable iron or c.P </t>
  </si>
  <si>
    <t xml:space="preserve">brass traps malloable iron or brass unions and </t>
  </si>
  <si>
    <t xml:space="preserve">making requisite number of holes in walls, </t>
  </si>
  <si>
    <t xml:space="preserve">plinth &amp; floor for pipe connection and making </t>
  </si>
  <si>
    <t xml:space="preserve">S/Fixing long bib- cock of superir quality </t>
  </si>
  <si>
    <t>with c.p head 1/2" dia. (S.I.No. 13-a P-19)</t>
  </si>
  <si>
    <t>P/Fixing 6" x 2" or 6" x 3" C.I floor trap</t>
  </si>
  <si>
    <t>of the approved selt cleaning design with</t>
  </si>
  <si>
    <t>a C.I screwed down gratting with or</t>
  </si>
  <si>
    <t>without a vent arm complete with</t>
  </si>
  <si>
    <t>i/c making requsite number of holes in</t>
  </si>
  <si>
    <t>walls plinth &amp; floor for pipe connection</t>
  </si>
  <si>
    <t>&amp; making good cement concrete</t>
  </si>
  <si>
    <t>(S.I.No.20/P-6</t>
  </si>
  <si>
    <t>of superior quality with c.p head 1/2" dia</t>
  </si>
  <si>
    <t xml:space="preserve">vent pipe of Pak Arab make of approved </t>
  </si>
  <si>
    <t>quality on wall upto height of 50' ft with plant</t>
  </si>
  <si>
    <t>i/c clamps paid separately This rate including</t>
  </si>
  <si>
    <t xml:space="preserve">including making joints with UPVC fitting </t>
  </si>
  <si>
    <t>by using approved pest solution (A.G.M)</t>
  </si>
  <si>
    <t xml:space="preserve">make etc complete as per instrution of </t>
  </si>
  <si>
    <t>engineer incharge includes all cost of labour</t>
  </si>
  <si>
    <t>material cartage scafolding etc complete.</t>
  </si>
  <si>
    <t>4" dia</t>
  </si>
  <si>
    <t>Schedule Item</t>
  </si>
  <si>
    <t xml:space="preserve">Wiring for light or fan point with 3/.029 PVC </t>
  </si>
  <si>
    <t>Providing &amp; fixing circuit breaker 6,10,15,20</t>
  </si>
  <si>
    <t xml:space="preserve">30,40,50 &amp; 63amp SP (TB-5S) on prepared </t>
  </si>
  <si>
    <t>board as required.(S.I.No. 203 P-31).</t>
  </si>
  <si>
    <t xml:space="preserve">30,40,50 &amp; 63amp DP (TB-5S) on prepared </t>
  </si>
  <si>
    <t>board as required.(S.I.No. 204 P-31).</t>
  </si>
  <si>
    <t>Wiring for plug Point with 3/.029 PVC insulated wire</t>
  </si>
  <si>
    <t>insulated wire in 20mm (3/4") PVC conduit recessed</t>
  </si>
  <si>
    <t>in the wall or surface as required. (S.I.No. 124 P-15).</t>
  </si>
  <si>
    <t>in 20mm 3/4" PVC conduit recessed in wall or</t>
  </si>
  <si>
    <t>column as required.(S.I.No.126/P-15)</t>
  </si>
  <si>
    <t>Providing and Fixing False ceiling of</t>
  </si>
  <si>
    <t>Gypsum Fibre board in/c. frame work of</t>
  </si>
  <si>
    <t xml:space="preserve">aluminium double channel Section hanged </t>
  </si>
  <si>
    <t xml:space="preserve">with Nails, Hooks, wire to ceiling etc. as </t>
  </si>
  <si>
    <t>directed by the Consultant.</t>
  </si>
  <si>
    <t xml:space="preserve">Supplying &amp; fixing Bath room accessories </t>
  </si>
  <si>
    <t>set (7 pieces i/c towel rod, brush holder, soap</t>
  </si>
  <si>
    <t xml:space="preserve"> tray, shelf of approved design i/c cost of </t>
  </si>
  <si>
    <t>screws nuts etc complete</t>
  </si>
  <si>
    <t xml:space="preserve"> (Master Brand) (S.I.23/19)</t>
  </si>
  <si>
    <t>Non Schedule Item(W/S &amp; S/F)</t>
  </si>
  <si>
    <t xml:space="preserve">1/2" dia </t>
  </si>
  <si>
    <t xml:space="preserve">PART - C (i) Electrification </t>
  </si>
  <si>
    <t>PART - C (ii) Electric Non Schedule Item</t>
  </si>
  <si>
    <t>Providing &amp; fixing fancy type switch imported quality</t>
  </si>
  <si>
    <t>with board approved by the Engineer Incharge</t>
  </si>
  <si>
    <t>I/c necessary connection &amp; recessed in the wall etc.</t>
  </si>
  <si>
    <t>socket switch with shoe unit imported quality</t>
  </si>
  <si>
    <t>with board as approved by the Engineer</t>
  </si>
  <si>
    <t xml:space="preserve">In charge i/c necessary connection &amp; </t>
  </si>
  <si>
    <t>recessed in the wall etc.</t>
  </si>
  <si>
    <t xml:space="preserve">Providing &amp; fixing fancy type 3-pin 5amps S.P plug </t>
  </si>
  <si>
    <t xml:space="preserve">“Pak/Royal” make i/c necessary connection </t>
  </si>
  <si>
    <t xml:space="preserve">Providing &amp; fixing Energy saver 18 to 24 </t>
  </si>
  <si>
    <t>watts approved quality etc complete.</t>
  </si>
  <si>
    <t>Part C (ii) N.S.I)Total</t>
  </si>
  <si>
    <t xml:space="preserve">Scraping ordinary distemper or paint on </t>
  </si>
  <si>
    <t>Supplying &amp; fixing inposition Aluminum</t>
  </si>
  <si>
    <t xml:space="preserve">channel framing for sliding windows &amp; </t>
  </si>
  <si>
    <t xml:space="preserve">cventilators of Alcop made with 5mm </t>
  </si>
  <si>
    <t>thick tinted glass belgium etc complete</t>
  </si>
  <si>
    <t>(S.I.No.85(b)/P-108)</t>
  </si>
  <si>
    <t>doors windows and windows any type</t>
  </si>
  <si>
    <t>including edges(i+ii+ii)</t>
  </si>
  <si>
    <t>%Sft.</t>
  </si>
  <si>
    <t xml:space="preserve">Providing and laying tiles glazed 6"x6"x      </t>
  </si>
  <si>
    <t>1/4" on floor or wall facing in required colour</t>
  </si>
  <si>
    <t>and pattern of STILE specification jointed in</t>
  </si>
  <si>
    <t>white cement and pigment over a base of 1:2</t>
  </si>
  <si>
    <t>pigment in desire shade with finishing,</t>
  </si>
  <si>
    <t>cleaning and cost of wax polish etc</t>
  </si>
  <si>
    <t>complete i/c cutting tiles toproper profile.</t>
  </si>
  <si>
    <t>(S.I No.60 P-47</t>
  </si>
  <si>
    <t>%Sft</t>
  </si>
  <si>
    <t>grey cement mortor 3/4" thick i/c washing</t>
  </si>
  <si>
    <t xml:space="preserve"> filing  joints with slaurry of white cement </t>
  </si>
  <si>
    <t xml:space="preserve">Distempering in two coats. </t>
  </si>
  <si>
    <t>(S.I.No. 24 -b P-54).</t>
  </si>
  <si>
    <t>Providing &amp; fixing UPVC soil and</t>
  </si>
  <si>
    <t>walls.(S.I.No.54(b)P-13)</t>
  </si>
  <si>
    <t xml:space="preserve">Preparing the surface and painting of </t>
  </si>
  <si>
    <t>(iii)</t>
  </si>
  <si>
    <t xml:space="preserve">Providing &amp; fixing bracket Fan </t>
  </si>
  <si>
    <t>P/F False ceiling spot light fancy type</t>
  </si>
  <si>
    <t>round shape or square shape with glass</t>
  </si>
  <si>
    <t>and 2 holdre i/c steel box,jalli,and energy</t>
  </si>
  <si>
    <t xml:space="preserve">saver or tube light 2'-0 long rod as </t>
  </si>
  <si>
    <t>approved by engineer incharge.</t>
  </si>
  <si>
    <t>Dismantling glazed or encaustic tiles</t>
  </si>
  <si>
    <t>(S.I.No.55/P-13)</t>
  </si>
  <si>
    <t>(S.I.No.5-c-i+ii/P-69)</t>
  </si>
  <si>
    <t>Providing &amp; fixing inposition Aluminum</t>
  </si>
  <si>
    <t xml:space="preserve">channels framing for hinged doors of </t>
  </si>
  <si>
    <t>Alcop made with 5mm thick tinted glass</t>
  </si>
  <si>
    <t xml:space="preserve">glazing (Belgium) and Alpha (japan) </t>
  </si>
  <si>
    <t>locks i/c handles,stoppers etc comp.</t>
  </si>
  <si>
    <t>(b) Deluxe Model (S.I.No.84(b)/P-108)</t>
  </si>
  <si>
    <t xml:space="preserve">Providing &amp; Fixing Porcelain Tiles 16”x16” </t>
  </si>
  <si>
    <t xml:space="preserve">Providing &amp; fixing UPVC fitting </t>
  </si>
  <si>
    <t>of pak arab of approved quality on</t>
  </si>
  <si>
    <t xml:space="preserve">on wall upto 50 ft with plastic clamp paid </t>
  </si>
  <si>
    <t xml:space="preserve">separately this also i/c cutting making </t>
  </si>
  <si>
    <t xml:space="preserve">jointing with switch pest with special </t>
  </si>
  <si>
    <t>approved quality i/c all cost of labour</t>
  </si>
  <si>
    <t>etc complete.</t>
  </si>
  <si>
    <t>4" dia UPVC Plug Tee (RAS).</t>
  </si>
  <si>
    <t>4" dia UPVC Plain Bend (RAS).</t>
  </si>
  <si>
    <t>4" dia Cowel (RAS).</t>
  </si>
  <si>
    <t xml:space="preserve">P/F Exhaust Fan 10” to 12” sweep metal body </t>
  </si>
  <si>
    <t xml:space="preserve">/ plastic body i/c. necessary connection etc. </t>
  </si>
  <si>
    <t xml:space="preserve">Providing &amp; fixing inposition doors </t>
  </si>
  <si>
    <t xml:space="preserve">windows &amp; ventilators of 1st class deodar </t>
  </si>
  <si>
    <t>wood frames of 1 3/4" thick commercial</t>
  </si>
  <si>
    <t>ply veener shutters of 1st class veneer</t>
  </si>
  <si>
    <t xml:space="preserve">skeleton (H ollow) and commercial ply wood </t>
  </si>
  <si>
    <t>(3 ply) on both sides making and fixing</t>
  </si>
  <si>
    <t xml:space="preserve"> frames for door &amp; windows (b)deodar</t>
  </si>
  <si>
    <t>wood. (S.I.No.9/58 - 25-b/P-68)</t>
  </si>
  <si>
    <t>approved quality make design and colour in/c</t>
  </si>
  <si>
    <t xml:space="preserve"> Jointing in White Cement in/c. Washing of</t>
  </si>
  <si>
    <t xml:space="preserve">tiles and filling of joints with Slurry of white </t>
  </si>
  <si>
    <t>white cement in desired shape with finishing</t>
  </si>
  <si>
    <t xml:space="preserve"> in/c. cutting of tiles to proper profile i/c</t>
  </si>
  <si>
    <t>all respect labour and necessary required</t>
  </si>
  <si>
    <t xml:space="preserve">material as directed by the Engineer In charge </t>
  </si>
  <si>
    <t xml:space="preserve">P/F Iron Steel Grill of solid square vertical bar </t>
  </si>
  <si>
    <t>flat patti at all around 6-Nos horizontal bar 3/8” x</t>
  </si>
  <si>
    <t xml:space="preserve"> 3/8” in/c red oxide paint and two coats of </t>
  </si>
  <si>
    <t>enemmelled paint to the grill at any height.</t>
  </si>
  <si>
    <t>P/Fixing european white glazed earthen</t>
  </si>
  <si>
    <t xml:space="preserve">ware wash down w.c pan complete </t>
  </si>
  <si>
    <t>with &amp; i/c the cost of white/black plastic</t>
  </si>
  <si>
    <t xml:space="preserve">seat and lid with c.p brass hinges </t>
  </si>
  <si>
    <t>(S.I.No.5/P-2)</t>
  </si>
  <si>
    <t>(S.I.No. 10 P-3)</t>
  </si>
  <si>
    <t>good in cement concrete 1: 2: 4 (Forgien)</t>
  </si>
  <si>
    <t xml:space="preserve">S/F fiber glass tank of approved quality </t>
  </si>
  <si>
    <t>and design and wall thickness as specified</t>
  </si>
  <si>
    <t>i/c the cost of nuts bolts and fixing in</t>
  </si>
  <si>
    <t>plateform of cement concrete 1:3:6</t>
  </si>
  <si>
    <t xml:space="preserve">and making connection for inlet and </t>
  </si>
  <si>
    <t>wall thickness 4mm (S.I.No.3-b/P-21)</t>
  </si>
  <si>
    <t xml:space="preserve">Supplying &amp; fixing C.P muslim shower </t>
  </si>
  <si>
    <t>with crystal head etc complete.</t>
  </si>
  <si>
    <t>(S.I.No.19(b)/P-19)</t>
  </si>
  <si>
    <t>Total Elect: S.I</t>
  </si>
  <si>
    <t>stair floor (Walls) work etc including repairing surface</t>
  </si>
  <si>
    <t xml:space="preserve">French Polish of Door Windows &amp; ventilators and    </t>
  </si>
  <si>
    <t xml:space="preserve"> and polishing by using latch dana, spirit, thinner, </t>
  </si>
  <si>
    <t xml:space="preserve"> pigment ICI lacquer,regmal, (Germany) malmal,</t>
  </si>
  <si>
    <t xml:space="preserve"> ICI Saller, Tarpauine Oil, Polishing as per satisfaction </t>
  </si>
  <si>
    <t xml:space="preserve">of competent authorityetc complete.  </t>
  </si>
  <si>
    <t>M/R TO BARRACK NO.95 SINDH SECRETARIAT BLOCK 4-B KARACHI DIRECTORATE OF INFORMATION DEPARTMENT GOVERNMENT OF SINDH KARACHI.</t>
  </si>
  <si>
    <t>Removing Door with Chowkhat</t>
  </si>
  <si>
    <t>(S.I.No.(33(a)/P-12)</t>
  </si>
  <si>
    <t xml:space="preserve">Removing window &amp; sky light  with </t>
  </si>
  <si>
    <t>chowkets.(S.I.No.(33(b)/P-12)</t>
  </si>
  <si>
    <t xml:space="preserve">Construction of manhole or inspection chamber </t>
  </si>
  <si>
    <t xml:space="preserve">2’-0x2’-0 &amp; upto 3’-0” inside dimension for required dia of </t>
  </si>
  <si>
    <t>P/F RCC main hole cover of 3” thickness embedded</t>
  </si>
  <si>
    <t xml:space="preserve">with angle iron frame 1-1/2”x1-1/2”x1-1/4” and </t>
  </si>
  <si>
    <t>Providing and fixing with jute felt paper of 60  Lbs over roof I/c cleaning of roof with wire brush an removing dust, applying bitumen coat at the rate of 34 Lbs per% sft as premix inter coats and then laying felt paper with 10% over laps, then applying and spreading hill sand at the rate of 1 cft for 100 sft. The cost also i/c necessary fire material, kerosene oil, wood etc:(S.I.No.42/P-38)</t>
  </si>
  <si>
    <t xml:space="preserve">circular sewer with walls of solid block masonry 1:3:6 </t>
  </si>
  <si>
    <t xml:space="preserve">set in 1:6 cement sand mortar 6” thick with 6” thick </t>
  </si>
  <si>
    <t xml:space="preserve">C.C. 1:4:8 in foundation, ½” thick plaster in 1:4 ratio to all </t>
  </si>
  <si>
    <t xml:space="preserve">inside wall surface &amp; to top 1” thick C.C. flooring </t>
  </si>
  <si>
    <t xml:space="preserve">etc including, curing, excavation, back filling &amp; disposal of </t>
  </si>
  <si>
    <t xml:space="preserve">surplus earth as directed by the Engineer Incharge. </t>
  </si>
  <si>
    <t>P.No</t>
  </si>
  <si>
    <t xml:space="preserve">bars of 3/8” dia mild steel placed at 6” i/c both </t>
  </si>
  <si>
    <t>way i/c handle in centre  for lifting poured with</t>
  </si>
  <si>
    <t>C.C. 1:2:4 in/c curing, finishing etc complete.</t>
  </si>
  <si>
    <t>over flow pipe etc complete 250 gallon</t>
  </si>
  <si>
    <t>or 18”x18”x1/4 as approved sizes specified</t>
  </si>
  <si>
    <t>EXECUTIVE ENGINEER</t>
  </si>
  <si>
    <t>Provincial Building Division II</t>
  </si>
  <si>
    <t xml:space="preserve">1/2” x 1/2” at 4” center to center and ¾” x 1/4” </t>
  </si>
  <si>
    <t>SCHEDULE B</t>
  </si>
  <si>
    <t xml:space="preserve">Add             % Above </t>
  </si>
  <si>
    <t>TERMS AND CONDITIONS:</t>
  </si>
  <si>
    <r>
      <t>1.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Any typographical errors in the schedule “B” are subject to correction with the reference to the schedule of rates General Item &amp; Water Supply and Sanitary Item 2012 in force from 01-06-2012 as approved by the standing rates committee Sindh, Karachi.</t>
    </r>
  </si>
  <si>
    <r>
      <t>2.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100% well graded trushed bajri shall be used in item of RCC 1:2:4.</t>
    </r>
  </si>
  <si>
    <r>
      <t>3.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Water shall be arranged by the contractor at site of work without any extra payment.</t>
    </r>
  </si>
  <si>
    <r>
      <t>4.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No premium shall be paid on non – Schedule Items.</t>
    </r>
  </si>
  <si>
    <r>
      <t>5.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No Cartage or any items of material either supplied by the Department or arranged by the contractor shall be paid.</t>
    </r>
  </si>
  <si>
    <r>
      <t>6.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C.C. Block shall be machine made.</t>
    </r>
  </si>
  <si>
    <r>
      <t>7.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All RCC/CC cast in situ shall be mechanically viberated.</t>
    </r>
  </si>
  <si>
    <r>
      <t>8.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Contractor has to bring samples of the material and handed to the Engineer Incharge free of cost.</t>
    </r>
  </si>
  <si>
    <r>
      <t>9.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 xml:space="preserve">All buildings debries &amp; surplus stuff not req. for use and construction shall be removed from the site the suitable disposal off by </t>
    </r>
  </si>
  <si>
    <r>
      <t>10.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>the contractors for which no extra cartages shall be paid.</t>
    </r>
  </si>
  <si>
    <r>
      <t>11.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>The work will be carried out as per PWD Specifications.</t>
    </r>
  </si>
  <si>
    <t>CONTRACTOR</t>
  </si>
  <si>
    <t xml:space="preserve">               </t>
  </si>
  <si>
    <t>Above/Below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</si>
</sst>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0"/>
  </numFmts>
  <fonts count="22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u/>
      <sz val="11"/>
      <name val="Times New Roman"/>
      <family val="1"/>
    </font>
    <font>
      <b/>
      <i/>
      <u/>
      <sz val="12"/>
      <name val="Times New Roman"/>
      <family val="1"/>
    </font>
    <font>
      <b/>
      <i/>
      <sz val="12"/>
      <name val="Times New Roman"/>
      <family val="1"/>
    </font>
    <font>
      <sz val="11"/>
      <name val="Arial"/>
      <family val="2"/>
    </font>
    <font>
      <sz val="8"/>
      <name val="Times New Roman"/>
      <family val="1"/>
    </font>
    <font>
      <sz val="11"/>
      <color rgb="FF00000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i/>
      <u/>
      <sz val="12"/>
      <name val="Arial"/>
      <family val="2"/>
    </font>
    <font>
      <sz val="9"/>
      <name val="Arial Narrow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/>
    <xf numFmtId="2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right"/>
    </xf>
    <xf numFmtId="165" fontId="3" fillId="0" borderId="0" xfId="0" quotePrefix="1" applyNumberFormat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quotePrefix="1" applyFont="1" applyFill="1"/>
    <xf numFmtId="43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2" fillId="0" borderId="0" xfId="0" quotePrefix="1" applyFont="1" applyFill="1" applyAlignment="1">
      <alignment horizontal="center" vertical="top"/>
    </xf>
    <xf numFmtId="0" fontId="2" fillId="0" borderId="0" xfId="0" quotePrefix="1" applyFont="1" applyFill="1" applyBorder="1" applyAlignment="1">
      <alignment horizontal="left" vertical="top"/>
    </xf>
    <xf numFmtId="0" fontId="3" fillId="0" borderId="0" xfId="0" applyFont="1"/>
    <xf numFmtId="164" fontId="2" fillId="0" borderId="5" xfId="1" quotePrefix="1" applyNumberFormat="1" applyFont="1" applyFill="1" applyBorder="1" applyAlignment="1">
      <alignment horizontal="right" vertical="top"/>
    </xf>
    <xf numFmtId="0" fontId="2" fillId="0" borderId="6" xfId="0" quotePrefix="1" applyFont="1" applyFill="1" applyBorder="1" applyAlignment="1">
      <alignment horizontal="left" vertical="top"/>
    </xf>
    <xf numFmtId="2" fontId="3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2" fillId="0" borderId="0" xfId="0" applyFont="1"/>
    <xf numFmtId="0" fontId="9" fillId="0" borderId="0" xfId="0" applyFont="1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2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wrapText="1"/>
    </xf>
    <xf numFmtId="165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 wrapText="1"/>
    </xf>
    <xf numFmtId="164" fontId="3" fillId="0" borderId="0" xfId="1" quotePrefix="1" applyNumberFormat="1" applyFont="1" applyAlignment="1">
      <alignment horizontal="right" wrapText="1"/>
    </xf>
    <xf numFmtId="0" fontId="3" fillId="0" borderId="0" xfId="0" quotePrefix="1" applyFont="1" applyAlignment="1">
      <alignment horizontal="left"/>
    </xf>
    <xf numFmtId="164" fontId="3" fillId="0" borderId="0" xfId="1" quotePrefix="1" applyNumberFormat="1" applyFont="1" applyBorder="1" applyAlignment="1">
      <alignment horizontal="right" wrapText="1"/>
    </xf>
    <xf numFmtId="0" fontId="3" fillId="0" borderId="0" xfId="0" quotePrefix="1" applyFont="1" applyBorder="1" applyAlignment="1">
      <alignment horizontal="left"/>
    </xf>
    <xf numFmtId="1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/>
    </xf>
    <xf numFmtId="0" fontId="11" fillId="0" borderId="0" xfId="0" applyFont="1" applyFill="1"/>
    <xf numFmtId="0" fontId="9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1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4" fillId="0" borderId="0" xfId="0" applyFont="1"/>
    <xf numFmtId="2" fontId="2" fillId="0" borderId="0" xfId="0" applyNumberFormat="1" applyFont="1" applyFill="1" applyBorder="1" applyAlignment="1">
      <alignment vertical="top"/>
    </xf>
    <xf numFmtId="0" fontId="2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2" fillId="0" borderId="7" xfId="0" quotePrefix="1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Fill="1" applyAlignment="1">
      <alignment horizontal="right"/>
    </xf>
    <xf numFmtId="164" fontId="2" fillId="0" borderId="4" xfId="1" quotePrefix="1" applyNumberFormat="1" applyFont="1" applyFill="1" applyBorder="1" applyAlignment="1">
      <alignment horizontal="right" vertical="top"/>
    </xf>
    <xf numFmtId="43" fontId="3" fillId="0" borderId="0" xfId="0" applyNumberFormat="1" applyFont="1" applyFill="1" applyAlignment="1">
      <alignment horizontal="left"/>
    </xf>
    <xf numFmtId="164" fontId="2" fillId="0" borderId="4" xfId="1" quotePrefix="1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15" fillId="0" borderId="0" xfId="0" applyFont="1"/>
    <xf numFmtId="164" fontId="3" fillId="0" borderId="0" xfId="3" quotePrefix="1" applyNumberFormat="1" applyFont="1" applyFill="1" applyAlignment="1">
      <alignment horizontal="right" vertical="top"/>
    </xf>
    <xf numFmtId="2" fontId="3" fillId="0" borderId="0" xfId="0" applyNumberFormat="1" applyFont="1" applyFill="1"/>
    <xf numFmtId="0" fontId="16" fillId="0" borderId="0" xfId="0" applyFont="1"/>
    <xf numFmtId="2" fontId="3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164" fontId="2" fillId="0" borderId="4" xfId="0" applyNumberFormat="1" applyFont="1" applyBorder="1" applyAlignment="1">
      <alignment horizontal="center"/>
    </xf>
    <xf numFmtId="2" fontId="3" fillId="0" borderId="0" xfId="0" applyNumberFormat="1" applyFont="1" applyFill="1" applyAlignment="1"/>
    <xf numFmtId="0" fontId="2" fillId="0" borderId="0" xfId="0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right"/>
    </xf>
    <xf numFmtId="0" fontId="1" fillId="0" borderId="0" xfId="0" applyFont="1"/>
    <xf numFmtId="0" fontId="17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 indent="15"/>
    </xf>
    <xf numFmtId="0" fontId="20" fillId="0" borderId="0" xfId="0" applyFont="1" applyAlignment="1">
      <alignment horizontal="left"/>
    </xf>
    <xf numFmtId="0" fontId="20" fillId="0" borderId="0" xfId="0" applyFont="1" applyAlignment="1">
      <alignment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2" fontId="4" fillId="0" borderId="0" xfId="0" applyNumberFormat="1" applyFont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380"/>
  <sheetViews>
    <sheetView tabSelected="1" view="pageBreakPreview" topLeftCell="A217" zoomScaleSheetLayoutView="100" workbookViewId="0">
      <selection activeCell="D77" sqref="D77"/>
    </sheetView>
  </sheetViews>
  <sheetFormatPr defaultRowHeight="15"/>
  <cols>
    <col min="1" max="1" width="4.85546875" style="1" customWidth="1"/>
    <col min="2" max="2" width="17" style="2" customWidth="1"/>
    <col min="3" max="3" width="16.28515625" style="2" customWidth="1"/>
    <col min="4" max="4" width="10.7109375" style="3" customWidth="1"/>
    <col min="5" max="5" width="5" style="4" customWidth="1"/>
    <col min="6" max="6" width="7.28515625" style="5" customWidth="1"/>
    <col min="7" max="7" width="1.140625" style="6" customWidth="1"/>
    <col min="8" max="8" width="4.140625" style="4" customWidth="1"/>
    <col min="9" max="9" width="8.42578125" style="6" customWidth="1"/>
    <col min="10" max="10" width="13.7109375" style="5" customWidth="1"/>
    <col min="11" max="11" width="4.7109375" style="4" customWidth="1"/>
    <col min="12" max="12" width="16" style="2" customWidth="1"/>
    <col min="13" max="16384" width="9.140625" style="2"/>
  </cols>
  <sheetData>
    <row r="1" spans="1:11" ht="15" customHeight="1">
      <c r="A1" s="38" t="s">
        <v>0</v>
      </c>
      <c r="B1" s="38"/>
      <c r="C1" s="100" t="s">
        <v>198</v>
      </c>
      <c r="D1" s="100"/>
      <c r="E1" s="100"/>
      <c r="F1" s="100"/>
      <c r="G1" s="100"/>
      <c r="H1" s="100"/>
      <c r="I1" s="100"/>
      <c r="J1" s="100"/>
      <c r="K1" s="100"/>
    </row>
    <row r="2" spans="1:11" ht="15" customHeight="1">
      <c r="A2" s="38"/>
      <c r="B2" s="31"/>
      <c r="C2" s="100"/>
      <c r="D2" s="100"/>
      <c r="E2" s="100"/>
      <c r="F2" s="100"/>
      <c r="G2" s="100"/>
      <c r="H2" s="100"/>
      <c r="I2" s="100"/>
      <c r="J2" s="100"/>
      <c r="K2" s="100"/>
    </row>
    <row r="3" spans="1:11" ht="33" customHeight="1">
      <c r="A3" s="38"/>
      <c r="B3" s="31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5" customHeight="1">
      <c r="A4" s="40"/>
      <c r="B4" s="40"/>
      <c r="C4" s="41"/>
      <c r="D4" s="41"/>
      <c r="E4" s="41"/>
      <c r="F4" s="41"/>
      <c r="G4" s="41"/>
      <c r="H4" s="41"/>
      <c r="I4" s="41"/>
      <c r="J4" s="41"/>
    </row>
    <row r="5" spans="1:11" ht="21" customHeight="1">
      <c r="A5" s="40"/>
      <c r="B5" s="40"/>
      <c r="C5" s="9"/>
      <c r="D5" s="10" t="s">
        <v>223</v>
      </c>
      <c r="E5" s="11"/>
      <c r="G5" s="41"/>
      <c r="H5" s="41"/>
      <c r="I5" s="41"/>
      <c r="J5" s="41"/>
    </row>
    <row r="6" spans="1:11" ht="15.75" customHeight="1">
      <c r="B6" s="8"/>
      <c r="D6" s="2"/>
      <c r="E6" s="2"/>
      <c r="F6" s="2"/>
    </row>
    <row r="7" spans="1:11">
      <c r="A7" s="12" t="s">
        <v>1</v>
      </c>
      <c r="B7" s="97" t="s">
        <v>2</v>
      </c>
      <c r="C7" s="98"/>
      <c r="D7" s="97" t="s">
        <v>3</v>
      </c>
      <c r="E7" s="98"/>
      <c r="F7" s="97" t="s">
        <v>4</v>
      </c>
      <c r="G7" s="99"/>
      <c r="H7" s="98"/>
      <c r="I7" s="13" t="s">
        <v>5</v>
      </c>
      <c r="J7" s="14" t="s">
        <v>6</v>
      </c>
      <c r="K7" s="2"/>
    </row>
    <row r="8" spans="1:11" ht="15.95" customHeight="1">
      <c r="B8" s="59" t="s">
        <v>7</v>
      </c>
    </row>
    <row r="9" spans="1:11" ht="15.95" customHeight="1">
      <c r="A9" s="1">
        <v>1</v>
      </c>
      <c r="B9" s="2" t="s">
        <v>134</v>
      </c>
    </row>
    <row r="10" spans="1:11" ht="15.95" customHeight="1">
      <c r="B10" s="2" t="s">
        <v>135</v>
      </c>
      <c r="D10" s="66">
        <v>125.12</v>
      </c>
      <c r="E10" s="21" t="s">
        <v>10</v>
      </c>
      <c r="F10" s="5">
        <v>786</v>
      </c>
      <c r="G10" s="15" t="s">
        <v>8</v>
      </c>
      <c r="H10" s="19">
        <v>50</v>
      </c>
      <c r="I10" s="6" t="s">
        <v>32</v>
      </c>
      <c r="J10" s="17">
        <f>IF(MID(I10,1,2)=("P."),(ROUND(D10*((F10)+(H10/100)),)),IF(MID(I10,1,2)=("%o"),(ROUND(D10*(((F10)+(H10/100))/1000),)),IF(MID(I10,1,2)=("Ea"),(ROUND(D10*((F10)+(H10/100)),)),ROUND(D10*(((F10)+(H10/100))/100),))))</f>
        <v>984</v>
      </c>
      <c r="K10" s="16" t="s">
        <v>9</v>
      </c>
    </row>
    <row r="11" spans="1:11" ht="14.25" customHeight="1">
      <c r="D11" s="66"/>
      <c r="E11" s="21"/>
      <c r="G11" s="15"/>
      <c r="H11" s="19"/>
      <c r="J11" s="17"/>
      <c r="K11" s="16"/>
    </row>
    <row r="12" spans="1:11" ht="15.95" customHeight="1">
      <c r="A12" s="1">
        <v>2</v>
      </c>
      <c r="B12" s="2" t="s">
        <v>199</v>
      </c>
    </row>
    <row r="13" spans="1:11" ht="15.95" customHeight="1">
      <c r="B13" s="2" t="s">
        <v>200</v>
      </c>
      <c r="D13" s="18">
        <v>1</v>
      </c>
      <c r="E13" s="21" t="s">
        <v>21</v>
      </c>
      <c r="F13" s="5">
        <v>142</v>
      </c>
      <c r="G13" s="15" t="s">
        <v>8</v>
      </c>
      <c r="H13" s="19">
        <v>18</v>
      </c>
      <c r="I13" s="6" t="s">
        <v>15</v>
      </c>
      <c r="J13" s="17">
        <f>IF(MID(I13,1,2)=("P."),(ROUND(D13*((F13)+(H13/100)),)),IF(MID(I13,1,2)=("%o"),(ROUND(D13*(((F13)+(H13/100))/1000),)),IF(MID(I13,1,2)=("Ea"),(ROUND(D13*((F13)+(H13/100)),)),ROUND(D13*(((F13)+(H13/100))/100),))))</f>
        <v>142</v>
      </c>
      <c r="K13" s="16" t="s">
        <v>9</v>
      </c>
    </row>
    <row r="14" spans="1:11" ht="13.5" customHeight="1"/>
    <row r="15" spans="1:11" ht="15.95" customHeight="1">
      <c r="A15" s="1">
        <v>3</v>
      </c>
      <c r="B15" s="2" t="s">
        <v>201</v>
      </c>
    </row>
    <row r="16" spans="1:11" ht="15.95" customHeight="1">
      <c r="B16" s="2" t="s">
        <v>202</v>
      </c>
      <c r="D16" s="18">
        <v>5</v>
      </c>
      <c r="E16" s="21" t="s">
        <v>21</v>
      </c>
      <c r="F16" s="5">
        <v>102</v>
      </c>
      <c r="G16" s="15" t="s">
        <v>8</v>
      </c>
      <c r="H16" s="19">
        <v>85</v>
      </c>
      <c r="I16" s="6" t="s">
        <v>15</v>
      </c>
      <c r="J16" s="17">
        <f>IF(MID(I16,1,2)=("P."),(ROUND(D16*((F16)+(H16/100)),)),IF(MID(I16,1,2)=("%o"),(ROUND(D16*(((F16)+(H16/100))/1000),)),IF(MID(I16,1,2)=("Ea"),(ROUND(D16*((F16)+(H16/100)),)),ROUND(D16*(((F16)+(H16/100))/100),))))</f>
        <v>514</v>
      </c>
      <c r="K16" s="16" t="s">
        <v>9</v>
      </c>
    </row>
    <row r="17" spans="1:11" ht="16.5" customHeight="1">
      <c r="D17" s="66"/>
      <c r="E17" s="21"/>
      <c r="G17" s="15"/>
      <c r="H17" s="19"/>
      <c r="J17" s="17"/>
      <c r="K17" s="16"/>
    </row>
    <row r="18" spans="1:11" ht="15.95" customHeight="1">
      <c r="A18" s="1">
        <v>4</v>
      </c>
      <c r="B18" s="8" t="s">
        <v>102</v>
      </c>
      <c r="C18" s="22"/>
    </row>
    <row r="19" spans="1:11" ht="15.95" customHeight="1">
      <c r="B19" s="4" t="s">
        <v>125</v>
      </c>
      <c r="C19" s="22"/>
      <c r="D19" s="66">
        <v>2456.73</v>
      </c>
      <c r="E19" s="21" t="s">
        <v>10</v>
      </c>
      <c r="F19" s="5">
        <v>226</v>
      </c>
      <c r="G19" s="15" t="s">
        <v>8</v>
      </c>
      <c r="H19" s="19">
        <v>88</v>
      </c>
      <c r="I19" s="6" t="s">
        <v>32</v>
      </c>
      <c r="J19" s="17">
        <f>IF(MID(I19,1,2)=("P."),(ROUND(D19*((F19)+(H19/100)),)),IF(MID(I19,1,2)=("%o"),(ROUND(D19*(((F19)+(H19/100))/1000),)),IF(MID(I19,1,2)=("Ea"),(ROUND(D19*((F19)+(H19/100)),)),ROUND(D19*(((F19)+(H19/100))/100),))))</f>
        <v>5574</v>
      </c>
      <c r="K19" s="16" t="s">
        <v>9</v>
      </c>
    </row>
    <row r="20" spans="1:11" ht="15.95" customHeight="1">
      <c r="B20" s="44"/>
      <c r="C20" s="31"/>
    </row>
    <row r="21" spans="1:11" ht="15.95" customHeight="1">
      <c r="A21" s="1">
        <v>5</v>
      </c>
      <c r="B21" s="46" t="s">
        <v>111</v>
      </c>
      <c r="C21" s="46"/>
      <c r="D21" s="18"/>
      <c r="E21" s="7"/>
      <c r="G21" s="15"/>
      <c r="H21" s="19"/>
      <c r="J21" s="17"/>
      <c r="K21" s="20"/>
    </row>
    <row r="22" spans="1:11" ht="14.25" customHeight="1">
      <c r="B22" s="46" t="s">
        <v>112</v>
      </c>
      <c r="C22" s="46"/>
      <c r="D22" s="18"/>
      <c r="E22" s="7"/>
      <c r="G22" s="15"/>
      <c r="H22" s="19"/>
      <c r="J22" s="17"/>
      <c r="K22" s="20"/>
    </row>
    <row r="23" spans="1:11" ht="14.25" customHeight="1">
      <c r="B23" s="46" t="s">
        <v>113</v>
      </c>
      <c r="C23" s="46"/>
      <c r="D23" s="18"/>
      <c r="E23" s="7"/>
      <c r="G23" s="15"/>
      <c r="H23" s="19"/>
      <c r="J23" s="17"/>
      <c r="K23" s="20"/>
    </row>
    <row r="24" spans="1:11" ht="15" customHeight="1">
      <c r="B24" s="46" t="s">
        <v>114</v>
      </c>
      <c r="C24" s="46"/>
      <c r="D24" s="18"/>
      <c r="E24" s="7"/>
      <c r="G24" s="15"/>
      <c r="H24" s="19"/>
      <c r="J24" s="17"/>
      <c r="K24" s="20"/>
    </row>
    <row r="25" spans="1:11" ht="12" customHeight="1">
      <c r="B25" s="46" t="s">
        <v>120</v>
      </c>
      <c r="C25" s="46"/>
      <c r="D25" s="18"/>
      <c r="E25" s="7"/>
      <c r="G25" s="15"/>
      <c r="H25" s="19"/>
      <c r="J25" s="17"/>
      <c r="K25" s="20"/>
    </row>
    <row r="26" spans="1:11" ht="15.95" customHeight="1">
      <c r="B26" s="46" t="s">
        <v>121</v>
      </c>
      <c r="C26" s="46"/>
      <c r="D26" s="18"/>
      <c r="E26" s="7"/>
      <c r="G26" s="15"/>
      <c r="H26" s="19"/>
      <c r="J26" s="17"/>
      <c r="K26" s="20"/>
    </row>
    <row r="27" spans="1:11" ht="15.95" customHeight="1">
      <c r="B27" s="46" t="s">
        <v>115</v>
      </c>
      <c r="C27" s="46"/>
      <c r="D27" s="18"/>
      <c r="E27" s="7"/>
      <c r="G27" s="15"/>
      <c r="H27" s="19"/>
      <c r="J27" s="17"/>
      <c r="K27" s="20"/>
    </row>
    <row r="28" spans="1:11" ht="15.95" customHeight="1">
      <c r="B28" s="46" t="s">
        <v>116</v>
      </c>
      <c r="C28" s="46"/>
      <c r="D28" s="18"/>
      <c r="E28" s="7"/>
      <c r="G28" s="15"/>
      <c r="H28" s="19"/>
      <c r="J28" s="17"/>
      <c r="K28" s="20"/>
    </row>
    <row r="29" spans="1:11" ht="15.95" customHeight="1">
      <c r="B29" s="46" t="s">
        <v>117</v>
      </c>
      <c r="C29" s="46"/>
      <c r="D29" s="18"/>
      <c r="E29" s="7"/>
      <c r="G29" s="15"/>
      <c r="H29" s="19"/>
      <c r="J29" s="17"/>
      <c r="K29" s="20"/>
    </row>
    <row r="30" spans="1:11" ht="15.95" customHeight="1">
      <c r="B30" s="46" t="s">
        <v>118</v>
      </c>
      <c r="C30" s="46"/>
      <c r="D30" s="18">
        <v>224.4</v>
      </c>
      <c r="E30" s="7" t="s">
        <v>10</v>
      </c>
      <c r="F30" s="5">
        <v>30509</v>
      </c>
      <c r="G30" s="15" t="s">
        <v>8</v>
      </c>
      <c r="H30" s="19">
        <v>77</v>
      </c>
      <c r="I30" s="6" t="s">
        <v>119</v>
      </c>
      <c r="J30" s="17">
        <f>IF(MID(I30,1,2)=("P."),(ROUND(D30*((F30)+(H30/100)),)),IF(MID(I30,1,2)=("%o"),(ROUND(D30*(((F30)+(H30/100))/1000),)),IF(MID(I30,1,2)=("Ea"),(ROUND(D30*((F30)+(H30/100)),)),ROUND(D30*(((F30)+(H30/100))/100),))))</f>
        <v>68464</v>
      </c>
      <c r="K30" s="20" t="s">
        <v>9</v>
      </c>
    </row>
    <row r="31" spans="1:11" ht="15.95" customHeight="1">
      <c r="B31" s="46"/>
      <c r="C31" s="46"/>
      <c r="D31" s="18"/>
      <c r="E31" s="7"/>
      <c r="G31" s="15"/>
      <c r="H31" s="19"/>
      <c r="J31" s="17"/>
      <c r="K31" s="20"/>
    </row>
    <row r="32" spans="1:11" ht="14.25" customHeight="1">
      <c r="A32" s="1">
        <v>6</v>
      </c>
      <c r="B32" s="2" t="s">
        <v>103</v>
      </c>
    </row>
    <row r="33" spans="1:11" ht="15.95" customHeight="1">
      <c r="B33" s="2" t="s">
        <v>104</v>
      </c>
      <c r="D33" s="18"/>
      <c r="E33" s="21"/>
      <c r="G33" s="15"/>
      <c r="H33" s="19"/>
      <c r="J33" s="17"/>
      <c r="K33" s="16"/>
    </row>
    <row r="34" spans="1:11" ht="15.95" customHeight="1">
      <c r="B34" s="2" t="s">
        <v>105</v>
      </c>
      <c r="D34" s="18"/>
      <c r="E34" s="21"/>
      <c r="G34" s="15"/>
      <c r="H34" s="19"/>
      <c r="J34" s="17"/>
      <c r="K34" s="16"/>
    </row>
    <row r="35" spans="1:11" ht="15.95" customHeight="1">
      <c r="B35" s="2" t="s">
        <v>106</v>
      </c>
    </row>
    <row r="36" spans="1:11" ht="15.95" customHeight="1">
      <c r="B36" s="2" t="s">
        <v>107</v>
      </c>
      <c r="D36" s="18">
        <v>63</v>
      </c>
      <c r="E36" s="21" t="s">
        <v>10</v>
      </c>
      <c r="F36" s="5">
        <v>1647</v>
      </c>
      <c r="G36" s="15" t="s">
        <v>8</v>
      </c>
      <c r="H36" s="19">
        <v>49</v>
      </c>
      <c r="I36" s="6" t="s">
        <v>15</v>
      </c>
      <c r="J36" s="17">
        <f>IF(MID(I36,1,2)=("P."),(ROUND(D36*((F36)+(H36/100)),)),IF(MID(I36,1,2)=("%o"),(ROUND(D36*(((F36)+(H36/100))/1000),)),IF(MID(I36,1,2)=("Ea"),(ROUND(D36*((F36)+(H36/100)),)),ROUND(D36*(((F36)+(H36/100))/100),))))</f>
        <v>103792</v>
      </c>
      <c r="K36" s="16" t="s">
        <v>9</v>
      </c>
    </row>
    <row r="37" spans="1:11" ht="13.5" customHeight="1">
      <c r="D37" s="18"/>
      <c r="E37" s="21"/>
      <c r="G37" s="15"/>
      <c r="H37" s="19"/>
      <c r="J37" s="17"/>
      <c r="K37" s="16"/>
    </row>
    <row r="38" spans="1:11" ht="13.5" customHeight="1">
      <c r="A38" s="42">
        <v>7</v>
      </c>
      <c r="B38" s="44" t="s">
        <v>137</v>
      </c>
      <c r="C38" s="42"/>
      <c r="D38" s="47"/>
      <c r="E38" s="48"/>
      <c r="F38" s="49"/>
      <c r="G38" s="50"/>
      <c r="H38" s="51"/>
      <c r="I38" s="52"/>
      <c r="J38" s="53"/>
      <c r="K38" s="54"/>
    </row>
    <row r="39" spans="1:11" ht="15.95" customHeight="1">
      <c r="A39" s="42"/>
      <c r="B39" s="44" t="s">
        <v>138</v>
      </c>
      <c r="C39" s="31"/>
      <c r="D39" s="42"/>
      <c r="E39" s="42"/>
      <c r="F39" s="42"/>
      <c r="G39" s="42"/>
      <c r="H39" s="43"/>
      <c r="I39" s="42"/>
      <c r="J39" s="42"/>
      <c r="K39" s="42"/>
    </row>
    <row r="40" spans="1:11" ht="15.95" customHeight="1">
      <c r="A40" s="42"/>
      <c r="B40" s="44" t="s">
        <v>139</v>
      </c>
      <c r="C40" s="31"/>
      <c r="D40" s="42"/>
      <c r="E40" s="42"/>
      <c r="F40" s="42"/>
      <c r="G40" s="42"/>
      <c r="H40" s="43"/>
      <c r="I40" s="42"/>
      <c r="J40" s="42"/>
      <c r="K40" s="42"/>
    </row>
    <row r="41" spans="1:11" ht="15.95" customHeight="1">
      <c r="A41" s="42"/>
      <c r="B41" s="44" t="s">
        <v>140</v>
      </c>
      <c r="C41" s="31"/>
      <c r="D41" s="42"/>
      <c r="E41" s="42"/>
      <c r="F41" s="42"/>
      <c r="G41" s="42"/>
      <c r="H41" s="43"/>
      <c r="I41" s="42"/>
      <c r="J41" s="42"/>
      <c r="K41" s="42"/>
    </row>
    <row r="42" spans="1:11" ht="15.95" customHeight="1">
      <c r="A42" s="42"/>
      <c r="B42" s="44" t="s">
        <v>141</v>
      </c>
      <c r="C42" s="31"/>
      <c r="D42" s="42"/>
      <c r="E42" s="42"/>
      <c r="F42" s="42"/>
      <c r="G42" s="42"/>
      <c r="H42" s="43"/>
      <c r="I42" s="42"/>
      <c r="J42" s="42"/>
      <c r="K42" s="42"/>
    </row>
    <row r="43" spans="1:11" ht="15.95" customHeight="1">
      <c r="A43" s="42"/>
      <c r="B43" s="44" t="s">
        <v>142</v>
      </c>
      <c r="C43" s="31"/>
      <c r="D43" s="18">
        <v>28</v>
      </c>
      <c r="E43" s="21" t="s">
        <v>10</v>
      </c>
      <c r="F43" s="5">
        <v>1507</v>
      </c>
      <c r="G43" s="15" t="s">
        <v>8</v>
      </c>
      <c r="H43" s="19">
        <v>66</v>
      </c>
      <c r="I43" s="6" t="s">
        <v>15</v>
      </c>
      <c r="J43" s="79">
        <f>IF(MID(I43,1,2)=("P."),(ROUND(D43*((F43)+(H43/100)),)),IF(MID(I43,1,2)=("%o"),(ROUND(D43*(((F43)+(H43/100))/1000),)),IF(MID(I43,1,2)=("Ea"),(ROUND(D43*((F43)+(H43/100)),)),ROUND(D43*(((F43)+(H43/100))/100),))))</f>
        <v>42214</v>
      </c>
      <c r="K43" s="16" t="s">
        <v>9</v>
      </c>
    </row>
    <row r="44" spans="1:11" ht="18" customHeight="1">
      <c r="A44" s="42"/>
      <c r="B44" s="44"/>
      <c r="C44" s="31"/>
      <c r="D44" s="18"/>
      <c r="E44" s="21"/>
      <c r="G44" s="15"/>
      <c r="H44" s="19"/>
      <c r="J44" s="79"/>
      <c r="K44" s="16"/>
    </row>
    <row r="45" spans="1:11" ht="15.95" customHeight="1">
      <c r="A45" s="1">
        <v>8</v>
      </c>
      <c r="B45" s="2" t="s">
        <v>16</v>
      </c>
      <c r="D45" s="25"/>
      <c r="G45" s="23"/>
      <c r="H45" s="19"/>
      <c r="J45" s="24"/>
      <c r="K45" s="20"/>
    </row>
    <row r="46" spans="1:11" ht="15.95" customHeight="1">
      <c r="B46" s="2" t="s">
        <v>17</v>
      </c>
      <c r="D46" s="25"/>
      <c r="E46" s="2"/>
      <c r="F46" s="2"/>
      <c r="G46" s="2"/>
      <c r="H46" s="19"/>
      <c r="I46" s="2"/>
      <c r="J46" s="2"/>
      <c r="K46" s="2"/>
    </row>
    <row r="47" spans="1:11" ht="15.95" customHeight="1">
      <c r="B47" s="2" t="s">
        <v>33</v>
      </c>
      <c r="D47" s="25"/>
      <c r="E47" s="2"/>
      <c r="F47" s="2"/>
      <c r="G47" s="2"/>
      <c r="H47" s="19"/>
      <c r="I47" s="2"/>
      <c r="J47" s="2"/>
      <c r="K47" s="2"/>
    </row>
    <row r="48" spans="1:11" ht="15.95" customHeight="1">
      <c r="D48" s="18">
        <v>1133.47</v>
      </c>
      <c r="E48" s="21" t="s">
        <v>10</v>
      </c>
      <c r="F48" s="5">
        <v>2717</v>
      </c>
      <c r="G48" s="15" t="s">
        <v>8</v>
      </c>
      <c r="H48" s="19">
        <v>0</v>
      </c>
      <c r="I48" s="6" t="s">
        <v>32</v>
      </c>
      <c r="J48" s="17">
        <f>IF(MID(I48,1,2)=("P."),(ROUND(D48*((F48)+(H48/100)),)),IF(MID(I48,1,2)=("%o"),(ROUND(D48*(((F48)+(H48/100))/1000),)),IF(MID(I48,1,2)=("Ea"),(ROUND(D48*((F48)+(H48/100)),)),ROUND(D48*(((F48)+(H48/100))/100),))))</f>
        <v>30796</v>
      </c>
      <c r="K48" s="16" t="s">
        <v>9</v>
      </c>
    </row>
    <row r="49" spans="1:11" ht="15" customHeight="1">
      <c r="D49" s="18"/>
      <c r="E49" s="21"/>
      <c r="G49" s="15"/>
      <c r="H49" s="19"/>
      <c r="J49" s="17"/>
      <c r="K49" s="16"/>
    </row>
    <row r="50" spans="1:11" ht="15.95" customHeight="1">
      <c r="A50" s="1">
        <v>9</v>
      </c>
      <c r="B50" s="2" t="s">
        <v>122</v>
      </c>
      <c r="D50" s="73"/>
      <c r="E50" s="7"/>
      <c r="G50" s="15"/>
      <c r="H50" s="19"/>
      <c r="J50" s="17"/>
      <c r="K50" s="20"/>
    </row>
    <row r="51" spans="1:11" ht="15.95" customHeight="1">
      <c r="B51" s="2" t="s">
        <v>123</v>
      </c>
      <c r="D51" s="25">
        <v>932.41</v>
      </c>
      <c r="E51" s="4" t="s">
        <v>10</v>
      </c>
      <c r="F51" s="5">
        <v>1043</v>
      </c>
      <c r="G51" s="23" t="s">
        <v>8</v>
      </c>
      <c r="H51" s="19">
        <v>90</v>
      </c>
      <c r="I51" s="6" t="s">
        <v>110</v>
      </c>
      <c r="J51" s="17">
        <f>IF(MID(I51,1,2)=("P."),(ROUND(D51*((F51)+(H51/100)),)),IF(MID(I51,1,2)=("%o"),(ROUND(D51*(((F51)+(H51/100))/1000),)),IF(MID(I51,1,2)=("Ea"),(ROUND(D51*((F51)+(H51/100)),)),ROUND(D51*(((F51)+(H51/100))/100),))))</f>
        <v>9733</v>
      </c>
      <c r="K51" s="16" t="s">
        <v>9</v>
      </c>
    </row>
    <row r="52" spans="1:11" ht="15.95" customHeight="1">
      <c r="B52" s="44"/>
      <c r="C52" s="31"/>
    </row>
    <row r="53" spans="1:11" ht="15.95" customHeight="1">
      <c r="A53" s="1">
        <v>10</v>
      </c>
      <c r="B53" s="2" t="s">
        <v>156</v>
      </c>
      <c r="C53" s="37"/>
      <c r="D53" s="18"/>
      <c r="E53" s="21"/>
      <c r="G53" s="15"/>
      <c r="H53" s="19"/>
      <c r="J53" s="17"/>
      <c r="K53" s="16"/>
    </row>
    <row r="54" spans="1:11" ht="15.95" customHeight="1">
      <c r="B54" s="2" t="s">
        <v>157</v>
      </c>
      <c r="C54" s="37"/>
      <c r="D54" s="18"/>
      <c r="E54" s="21"/>
      <c r="G54" s="15"/>
      <c r="H54" s="19"/>
      <c r="J54" s="17"/>
      <c r="K54" s="16"/>
    </row>
    <row r="55" spans="1:11" ht="15.95" customHeight="1">
      <c r="B55" s="2" t="s">
        <v>158</v>
      </c>
      <c r="C55" s="37"/>
      <c r="D55" s="18"/>
      <c r="E55" s="21"/>
      <c r="G55" s="15"/>
      <c r="H55" s="19"/>
      <c r="J55" s="17"/>
      <c r="K55" s="16"/>
    </row>
    <row r="56" spans="1:11" ht="15.95" customHeight="1">
      <c r="B56" s="2" t="s">
        <v>159</v>
      </c>
      <c r="C56" s="37"/>
      <c r="D56" s="18"/>
      <c r="E56" s="21"/>
      <c r="G56" s="15"/>
      <c r="H56" s="19"/>
      <c r="J56" s="17"/>
      <c r="K56" s="16"/>
    </row>
    <row r="57" spans="1:11" ht="15.95" customHeight="1">
      <c r="B57" s="2" t="s">
        <v>160</v>
      </c>
      <c r="C57" s="37"/>
      <c r="D57" s="18"/>
      <c r="E57" s="21"/>
      <c r="G57" s="15"/>
      <c r="H57" s="19"/>
      <c r="J57" s="17"/>
      <c r="K57" s="16"/>
    </row>
    <row r="58" spans="1:11" ht="15.95" customHeight="1">
      <c r="B58" s="2" t="s">
        <v>161</v>
      </c>
      <c r="C58" s="37"/>
      <c r="D58" s="2"/>
      <c r="E58" s="2"/>
      <c r="F58" s="2"/>
      <c r="G58" s="2"/>
      <c r="H58" s="2"/>
      <c r="I58" s="2"/>
      <c r="J58" s="2"/>
      <c r="K58" s="2"/>
    </row>
    <row r="59" spans="1:11" ht="15.95" customHeight="1">
      <c r="B59" s="2" t="s">
        <v>162</v>
      </c>
      <c r="C59" s="37"/>
      <c r="D59" s="18"/>
      <c r="E59" s="21"/>
      <c r="G59" s="15"/>
      <c r="H59" s="19"/>
      <c r="J59" s="17"/>
      <c r="K59" s="16"/>
    </row>
    <row r="60" spans="1:11" ht="15.95" customHeight="1">
      <c r="B60" s="2" t="s">
        <v>163</v>
      </c>
      <c r="C60" s="37"/>
      <c r="D60" s="18">
        <v>59.5</v>
      </c>
      <c r="E60" s="21" t="s">
        <v>10</v>
      </c>
      <c r="F60" s="5">
        <v>856</v>
      </c>
      <c r="G60" s="15" t="s">
        <v>8</v>
      </c>
      <c r="H60" s="19">
        <v>53</v>
      </c>
      <c r="I60" s="6" t="s">
        <v>15</v>
      </c>
      <c r="J60" s="17">
        <f>IF(MID(I60,1,2)=("P."),(ROUND(D60*((F60)+(H60/100)),)),IF(MID(I60,1,2)=("%o"),(ROUND(D60*(((F60)+(H60/100))/1000),)),IF(MID(I60,1,2)=("Ea"),(ROUND(D60*((F60)+(H60/100)),)),ROUND(D60*(((F60)+(H60/100))/100),))))</f>
        <v>50964</v>
      </c>
      <c r="K60" s="16" t="s">
        <v>9</v>
      </c>
    </row>
    <row r="61" spans="1:11" ht="15.95" customHeight="1">
      <c r="B61" s="44"/>
      <c r="C61" s="31"/>
      <c r="D61" s="66"/>
      <c r="E61" s="21"/>
      <c r="G61" s="15"/>
      <c r="H61" s="19"/>
      <c r="J61" s="17"/>
      <c r="K61" s="16"/>
    </row>
    <row r="62" spans="1:11" ht="15.95" customHeight="1">
      <c r="B62" s="44"/>
      <c r="C62" s="31"/>
    </row>
    <row r="63" spans="1:11">
      <c r="A63" s="1">
        <v>11</v>
      </c>
      <c r="B63" s="2" t="s">
        <v>126</v>
      </c>
    </row>
    <row r="64" spans="1:11">
      <c r="B64" s="2" t="s">
        <v>108</v>
      </c>
    </row>
    <row r="65" spans="1:11">
      <c r="B65" s="2" t="s">
        <v>109</v>
      </c>
    </row>
    <row r="66" spans="1:11">
      <c r="B66" s="2" t="s">
        <v>136</v>
      </c>
      <c r="D66" s="18">
        <v>113</v>
      </c>
      <c r="E66" s="21" t="s">
        <v>10</v>
      </c>
      <c r="F66" s="5">
        <v>2116</v>
      </c>
      <c r="G66" s="15" t="s">
        <v>8</v>
      </c>
      <c r="H66" s="19">
        <v>61</v>
      </c>
      <c r="I66" s="6" t="s">
        <v>32</v>
      </c>
      <c r="J66" s="17">
        <f>IF(MID(I66,1,2)=("P."),(ROUND(D66*((F66)+(H66/100)),)),IF(MID(I66,1,2)=("%o"),(ROUND(D66*(((F66)+(H66/100))/1000),)),IF(MID(I66,1,2)=("Ea"),(ROUND(D66*((F66)+(H66/100)),)),ROUND(D66*(((F66)+(H66/100))/100),))))</f>
        <v>2392</v>
      </c>
      <c r="K66" s="16" t="s">
        <v>9</v>
      </c>
    </row>
    <row r="67" spans="1:11">
      <c r="B67" s="31"/>
      <c r="D67" s="66"/>
      <c r="E67" s="21"/>
      <c r="G67" s="15"/>
      <c r="H67" s="19"/>
      <c r="J67" s="17"/>
      <c r="K67" s="16"/>
    </row>
    <row r="68" spans="1:11" ht="12.75" customHeight="1">
      <c r="A68" s="87">
        <v>12</v>
      </c>
      <c r="B68" s="101" t="s">
        <v>207</v>
      </c>
      <c r="C68" s="101"/>
      <c r="D68" s="86"/>
      <c r="E68" s="86"/>
      <c r="F68" s="86"/>
      <c r="G68" s="86"/>
      <c r="H68" s="86"/>
      <c r="I68" s="86"/>
      <c r="J68" s="86"/>
      <c r="K68" s="86"/>
    </row>
    <row r="69" spans="1:11">
      <c r="B69" s="101"/>
      <c r="C69" s="101"/>
      <c r="D69" s="86"/>
      <c r="E69" s="86"/>
      <c r="F69" s="86"/>
      <c r="G69" s="86"/>
      <c r="H69" s="86"/>
      <c r="I69" s="86"/>
      <c r="J69" s="86"/>
      <c r="K69" s="86"/>
    </row>
    <row r="70" spans="1:11">
      <c r="B70" s="101"/>
      <c r="C70" s="101"/>
      <c r="D70" s="86"/>
      <c r="E70" s="86"/>
      <c r="F70" s="86"/>
      <c r="G70" s="86"/>
      <c r="H70" s="86"/>
      <c r="I70" s="86"/>
      <c r="J70" s="86"/>
      <c r="K70" s="86"/>
    </row>
    <row r="71" spans="1:11">
      <c r="B71" s="101"/>
      <c r="C71" s="101"/>
      <c r="D71" s="86"/>
      <c r="E71" s="86"/>
      <c r="F71" s="86"/>
      <c r="G71" s="86"/>
      <c r="H71" s="86"/>
      <c r="I71" s="86"/>
      <c r="J71" s="86"/>
      <c r="K71" s="86"/>
    </row>
    <row r="72" spans="1:11" ht="57.75" customHeight="1">
      <c r="B72" s="101"/>
      <c r="C72" s="101"/>
      <c r="D72" s="18">
        <v>374</v>
      </c>
      <c r="E72" s="21" t="s">
        <v>10</v>
      </c>
      <c r="F72" s="5">
        <v>106</v>
      </c>
      <c r="G72" s="15" t="s">
        <v>8</v>
      </c>
      <c r="H72" s="19">
        <v>73</v>
      </c>
      <c r="I72" s="6" t="s">
        <v>15</v>
      </c>
      <c r="J72" s="88">
        <f>IF(MID(I72,1,2)=("P."),(ROUND(D72*((F72)+(H72/100)),)),IF(MID(I72,1,2)=("%o"),(ROUND(D72*(((F72)+(H72/100))/1000),)),IF(MID(I72,1,2)=("Ea"),(ROUND(D72*((F72)+(H72/100)),)),ROUND(D72*(((F72)+(H72/100))/100),))))</f>
        <v>39917</v>
      </c>
      <c r="K72" s="16" t="s">
        <v>9</v>
      </c>
    </row>
    <row r="73" spans="1:11">
      <c r="B73" s="31"/>
      <c r="D73" s="18"/>
      <c r="E73" s="21"/>
      <c r="G73" s="15"/>
      <c r="H73" s="19"/>
      <c r="J73" s="17"/>
      <c r="K73" s="16"/>
    </row>
    <row r="74" spans="1:11">
      <c r="B74" s="26"/>
      <c r="C74" s="26"/>
      <c r="D74" s="27"/>
      <c r="E74" s="7"/>
      <c r="F74" s="28"/>
      <c r="G74" s="29"/>
      <c r="H74" s="19"/>
      <c r="I74" s="28" t="s">
        <v>18</v>
      </c>
      <c r="J74" s="74">
        <f>ROUND(SUM(J10:J73),)</f>
        <v>355486</v>
      </c>
      <c r="K74" s="30" t="s">
        <v>9</v>
      </c>
    </row>
    <row r="75" spans="1:11">
      <c r="B75" s="26"/>
      <c r="C75" s="26"/>
      <c r="D75" s="27" t="s">
        <v>239</v>
      </c>
      <c r="E75" s="7"/>
      <c r="G75" s="15"/>
      <c r="H75" s="19"/>
      <c r="I75" s="5" t="s">
        <v>238</v>
      </c>
      <c r="J75" s="17"/>
      <c r="K75" s="16" t="s">
        <v>9</v>
      </c>
    </row>
    <row r="76" spans="1:11">
      <c r="A76" s="2"/>
      <c r="D76" s="2"/>
      <c r="E76" s="2"/>
      <c r="F76" s="2"/>
      <c r="G76" s="2"/>
      <c r="H76" s="19"/>
      <c r="I76" s="28" t="s">
        <v>19</v>
      </c>
      <c r="J76" s="74"/>
      <c r="K76" s="20" t="s">
        <v>9</v>
      </c>
    </row>
    <row r="77" spans="1:11" ht="11.25" customHeight="1">
      <c r="A77" s="2"/>
      <c r="D77" s="2"/>
      <c r="E77" s="2"/>
      <c r="F77" s="2"/>
      <c r="G77" s="2"/>
      <c r="H77" s="2"/>
      <c r="I77" s="2"/>
      <c r="J77" s="2"/>
      <c r="K77" s="2"/>
    </row>
    <row r="78" spans="1:11">
      <c r="B78" s="59" t="s">
        <v>20</v>
      </c>
      <c r="D78" s="18"/>
      <c r="E78" s="21"/>
      <c r="G78" s="15"/>
      <c r="H78" s="2"/>
      <c r="I78" s="2"/>
      <c r="J78" s="2"/>
      <c r="K78" s="2"/>
    </row>
    <row r="79" spans="1:11" ht="15.75">
      <c r="A79" s="1">
        <v>1</v>
      </c>
      <c r="B79" s="39" t="s">
        <v>76</v>
      </c>
      <c r="D79" s="25"/>
      <c r="G79" s="23"/>
      <c r="H79" s="19"/>
      <c r="J79" s="17"/>
      <c r="K79" s="16"/>
    </row>
    <row r="80" spans="1:11" ht="15.75">
      <c r="B80" s="39" t="s">
        <v>77</v>
      </c>
      <c r="D80" s="25"/>
      <c r="G80" s="23"/>
      <c r="H80" s="19"/>
      <c r="J80" s="17"/>
      <c r="K80" s="16"/>
    </row>
    <row r="81" spans="1:11" ht="12.75" customHeight="1">
      <c r="B81" s="39" t="s">
        <v>78</v>
      </c>
      <c r="D81" s="25"/>
      <c r="G81" s="23"/>
      <c r="H81" s="19"/>
      <c r="J81" s="17"/>
      <c r="K81" s="16"/>
    </row>
    <row r="82" spans="1:11" ht="15.75">
      <c r="B82" s="39" t="s">
        <v>79</v>
      </c>
      <c r="D82" s="25"/>
      <c r="G82" s="23"/>
      <c r="H82" s="19"/>
      <c r="J82" s="17"/>
      <c r="K82" s="16"/>
    </row>
    <row r="83" spans="1:11" ht="14.25" customHeight="1">
      <c r="B83" s="39" t="s">
        <v>80</v>
      </c>
      <c r="D83" s="25">
        <v>540.23</v>
      </c>
      <c r="E83" s="4" t="s">
        <v>10</v>
      </c>
      <c r="G83" s="23" t="s">
        <v>8</v>
      </c>
      <c r="H83" s="19">
        <v>0</v>
      </c>
      <c r="I83" s="6" t="s">
        <v>15</v>
      </c>
      <c r="J83" s="17"/>
      <c r="K83" s="16" t="s">
        <v>9</v>
      </c>
    </row>
    <row r="84" spans="1:11" ht="15.75">
      <c r="B84" s="39"/>
      <c r="D84" s="25"/>
      <c r="G84" s="23"/>
      <c r="H84" s="19"/>
      <c r="J84" s="17"/>
      <c r="K84" s="16"/>
    </row>
    <row r="85" spans="1:11">
      <c r="A85" s="42">
        <v>2</v>
      </c>
      <c r="B85" s="81" t="s">
        <v>143</v>
      </c>
      <c r="D85" s="82"/>
      <c r="E85" s="58"/>
      <c r="F85" s="49"/>
      <c r="G85" s="50"/>
      <c r="H85" s="51"/>
      <c r="I85" s="52"/>
      <c r="J85" s="53"/>
      <c r="K85" s="54"/>
    </row>
    <row r="86" spans="1:11">
      <c r="A86" s="42"/>
      <c r="B86" s="81" t="s">
        <v>219</v>
      </c>
      <c r="D86" s="82"/>
      <c r="E86" s="58"/>
      <c r="F86" s="49"/>
      <c r="G86" s="50"/>
      <c r="H86" s="51"/>
      <c r="I86" s="52"/>
      <c r="J86" s="53"/>
      <c r="K86" s="54"/>
    </row>
    <row r="87" spans="1:11" ht="14.25" customHeight="1">
      <c r="A87" s="42"/>
      <c r="B87" s="81" t="s">
        <v>164</v>
      </c>
      <c r="D87" s="82"/>
      <c r="E87" s="58"/>
      <c r="F87" s="49"/>
      <c r="G87" s="50"/>
      <c r="H87" s="51"/>
      <c r="I87" s="52"/>
      <c r="J87" s="53"/>
      <c r="K87" s="54"/>
    </row>
    <row r="88" spans="1:11" ht="16.5" customHeight="1">
      <c r="A88" s="42"/>
      <c r="B88" s="81" t="s">
        <v>165</v>
      </c>
      <c r="D88" s="82"/>
      <c r="E88" s="58"/>
      <c r="F88" s="49"/>
      <c r="G88" s="50"/>
      <c r="H88" s="51"/>
      <c r="I88" s="52"/>
      <c r="J88" s="53"/>
      <c r="K88" s="54"/>
    </row>
    <row r="89" spans="1:11">
      <c r="A89" s="42"/>
      <c r="B89" s="81" t="s">
        <v>166</v>
      </c>
      <c r="D89" s="82"/>
      <c r="E89" s="58"/>
      <c r="F89" s="49"/>
      <c r="G89" s="50"/>
      <c r="H89" s="51"/>
      <c r="I89" s="52"/>
      <c r="J89" s="53"/>
      <c r="K89" s="54"/>
    </row>
    <row r="90" spans="1:11">
      <c r="A90" s="42"/>
      <c r="B90" s="81" t="s">
        <v>167</v>
      </c>
      <c r="D90" s="82"/>
      <c r="E90" s="58"/>
      <c r="F90" s="49"/>
      <c r="G90" s="50"/>
      <c r="H90" s="51"/>
      <c r="I90" s="52"/>
      <c r="J90" s="53"/>
      <c r="K90" s="54"/>
    </row>
    <row r="91" spans="1:11">
      <c r="A91" s="42"/>
      <c r="B91" s="81" t="s">
        <v>168</v>
      </c>
      <c r="D91" s="82"/>
      <c r="E91" s="58"/>
      <c r="F91" s="49"/>
      <c r="G91" s="50"/>
      <c r="H91" s="51"/>
      <c r="I91" s="52"/>
      <c r="J91" s="53"/>
      <c r="K91" s="54"/>
    </row>
    <row r="92" spans="1:11">
      <c r="A92" s="42"/>
      <c r="B92" s="81" t="s">
        <v>169</v>
      </c>
      <c r="D92" s="82"/>
      <c r="E92" s="58"/>
      <c r="F92" s="49"/>
      <c r="G92" s="50"/>
      <c r="H92" s="51"/>
      <c r="I92" s="52"/>
      <c r="J92" s="53"/>
      <c r="K92" s="54"/>
    </row>
    <row r="93" spans="1:11" ht="17.25" customHeight="1">
      <c r="A93" s="42"/>
      <c r="B93" s="81" t="s">
        <v>170</v>
      </c>
      <c r="D93" s="82"/>
      <c r="E93" s="58"/>
      <c r="F93" s="49"/>
      <c r="G93" s="50"/>
      <c r="H93" s="51"/>
      <c r="I93" s="52"/>
      <c r="J93" s="53"/>
      <c r="K93" s="54"/>
    </row>
    <row r="94" spans="1:11">
      <c r="A94" s="42"/>
      <c r="B94" s="2" t="s">
        <v>150</v>
      </c>
      <c r="D94" s="47">
        <v>446.6</v>
      </c>
      <c r="E94" s="48" t="s">
        <v>10</v>
      </c>
      <c r="F94" s="49"/>
      <c r="G94" s="50" t="s">
        <v>8</v>
      </c>
      <c r="H94" s="51">
        <v>0</v>
      </c>
      <c r="I94" s="52" t="s">
        <v>15</v>
      </c>
      <c r="J94" s="53"/>
      <c r="K94" s="54" t="s">
        <v>9</v>
      </c>
    </row>
    <row r="95" spans="1:11">
      <c r="B95" s="78"/>
      <c r="D95" s="25"/>
      <c r="G95" s="23"/>
      <c r="H95" s="19"/>
      <c r="J95" s="17"/>
      <c r="K95" s="16"/>
    </row>
    <row r="96" spans="1:11">
      <c r="A96" s="1">
        <v>3</v>
      </c>
      <c r="B96" s="31" t="s">
        <v>171</v>
      </c>
      <c r="D96" s="25"/>
      <c r="G96" s="23"/>
      <c r="H96" s="19"/>
      <c r="J96" s="17"/>
      <c r="K96" s="16"/>
    </row>
    <row r="97" spans="1:11">
      <c r="B97" s="31" t="s">
        <v>222</v>
      </c>
      <c r="D97" s="25"/>
      <c r="G97" s="23"/>
      <c r="H97" s="19"/>
      <c r="J97" s="17"/>
      <c r="K97" s="16"/>
    </row>
    <row r="98" spans="1:11">
      <c r="B98" s="31" t="s">
        <v>172</v>
      </c>
      <c r="D98" s="25"/>
      <c r="G98" s="23"/>
      <c r="H98" s="19"/>
      <c r="J98" s="17"/>
      <c r="K98" s="16"/>
    </row>
    <row r="99" spans="1:11">
      <c r="B99" s="31" t="s">
        <v>173</v>
      </c>
      <c r="D99" s="25"/>
      <c r="G99" s="23"/>
      <c r="H99" s="19"/>
      <c r="J99" s="17"/>
      <c r="K99" s="16"/>
    </row>
    <row r="100" spans="1:11" ht="13.5" customHeight="1">
      <c r="B100" s="31" t="s">
        <v>174</v>
      </c>
      <c r="D100" s="47">
        <v>60</v>
      </c>
      <c r="E100" s="48" t="s">
        <v>10</v>
      </c>
      <c r="F100" s="49"/>
      <c r="G100" s="50"/>
      <c r="H100" s="51">
        <v>0</v>
      </c>
      <c r="I100" s="52" t="s">
        <v>15</v>
      </c>
      <c r="J100" s="53"/>
      <c r="K100" s="54" t="s">
        <v>9</v>
      </c>
    </row>
    <row r="101" spans="1:11" ht="13.5" customHeight="1">
      <c r="B101" s="31"/>
      <c r="D101" s="47"/>
      <c r="E101" s="48"/>
      <c r="F101" s="49"/>
      <c r="G101" s="50"/>
      <c r="H101" s="51"/>
      <c r="I101" s="52"/>
      <c r="J101" s="53"/>
      <c r="K101" s="54"/>
    </row>
    <row r="102" spans="1:11">
      <c r="A102" s="1">
        <v>4</v>
      </c>
      <c r="B102" s="31" t="s">
        <v>193</v>
      </c>
      <c r="D102" s="47"/>
      <c r="E102" s="48"/>
      <c r="F102" s="49"/>
      <c r="G102" s="50"/>
      <c r="H102" s="51"/>
      <c r="I102" s="52"/>
      <c r="J102" s="53"/>
      <c r="K102" s="54"/>
    </row>
    <row r="103" spans="1:11">
      <c r="B103" s="31" t="s">
        <v>192</v>
      </c>
      <c r="D103" s="47"/>
      <c r="E103" s="48"/>
      <c r="F103" s="49"/>
      <c r="G103" s="50"/>
      <c r="H103" s="51"/>
      <c r="I103" s="52"/>
      <c r="J103" s="53"/>
      <c r="K103" s="54"/>
    </row>
    <row r="104" spans="1:11" ht="13.5" customHeight="1">
      <c r="B104" s="31" t="s">
        <v>194</v>
      </c>
      <c r="D104" s="47"/>
      <c r="E104" s="48"/>
      <c r="F104" s="49"/>
      <c r="G104" s="50"/>
      <c r="H104" s="51"/>
      <c r="I104" s="52"/>
      <c r="J104" s="53"/>
      <c r="K104" s="54"/>
    </row>
    <row r="105" spans="1:11">
      <c r="B105" s="31" t="s">
        <v>195</v>
      </c>
      <c r="D105" s="47"/>
      <c r="E105" s="48"/>
      <c r="F105" s="49"/>
      <c r="G105" s="50"/>
      <c r="H105" s="51"/>
      <c r="I105" s="52"/>
      <c r="J105" s="53"/>
      <c r="K105" s="54"/>
    </row>
    <row r="106" spans="1:11">
      <c r="B106" s="31" t="s">
        <v>196</v>
      </c>
      <c r="D106" s="47"/>
      <c r="E106" s="48"/>
      <c r="F106" s="49"/>
      <c r="G106" s="50"/>
      <c r="H106" s="51"/>
      <c r="I106" s="52"/>
      <c r="J106" s="53"/>
      <c r="K106" s="54"/>
    </row>
    <row r="107" spans="1:11" ht="15.75" thickBot="1">
      <c r="B107" s="31" t="s">
        <v>197</v>
      </c>
      <c r="D107" s="47">
        <v>119</v>
      </c>
      <c r="E107" s="48" t="s">
        <v>10</v>
      </c>
      <c r="F107" s="49"/>
      <c r="G107" s="50" t="s">
        <v>8</v>
      </c>
      <c r="H107" s="51">
        <v>0</v>
      </c>
      <c r="I107" s="52" t="s">
        <v>15</v>
      </c>
      <c r="J107" s="53"/>
      <c r="K107" s="54" t="s">
        <v>9</v>
      </c>
    </row>
    <row r="108" spans="1:11" ht="15.75" thickBot="1">
      <c r="B108" s="26"/>
      <c r="C108" s="26"/>
      <c r="D108" s="27"/>
      <c r="H108" s="19"/>
      <c r="I108" s="28" t="s">
        <v>22</v>
      </c>
      <c r="J108" s="32"/>
      <c r="K108" s="33" t="s">
        <v>9</v>
      </c>
    </row>
    <row r="109" spans="1:11">
      <c r="B109" s="59" t="s">
        <v>23</v>
      </c>
    </row>
    <row r="110" spans="1:11">
      <c r="A110" s="1">
        <v>1</v>
      </c>
      <c r="B110" s="2" t="s">
        <v>175</v>
      </c>
      <c r="D110" s="57"/>
      <c r="E110" s="58"/>
      <c r="F110" s="49"/>
      <c r="G110" s="50"/>
      <c r="H110" s="51"/>
      <c r="I110" s="52"/>
      <c r="J110" s="55"/>
      <c r="K110" s="56"/>
    </row>
    <row r="111" spans="1:11">
      <c r="B111" s="2" t="s">
        <v>176</v>
      </c>
      <c r="D111" s="57"/>
      <c r="E111" s="58"/>
      <c r="F111" s="49"/>
      <c r="G111" s="50"/>
      <c r="H111" s="51"/>
      <c r="I111" s="52"/>
      <c r="J111" s="55"/>
      <c r="K111" s="56"/>
    </row>
    <row r="112" spans="1:11">
      <c r="B112" s="2" t="s">
        <v>177</v>
      </c>
      <c r="D112" s="57"/>
      <c r="E112" s="58"/>
      <c r="F112" s="49"/>
      <c r="G112" s="50"/>
      <c r="H112" s="51"/>
      <c r="I112" s="52"/>
      <c r="J112" s="55"/>
      <c r="K112" s="56"/>
    </row>
    <row r="113" spans="1:11">
      <c r="B113" s="2" t="s">
        <v>178</v>
      </c>
      <c r="D113" s="57"/>
      <c r="E113" s="58"/>
      <c r="F113" s="49"/>
      <c r="G113" s="50"/>
      <c r="H113" s="51"/>
      <c r="I113" s="52"/>
      <c r="J113" s="55"/>
      <c r="K113" s="56"/>
    </row>
    <row r="114" spans="1:11">
      <c r="B114" s="2" t="s">
        <v>179</v>
      </c>
      <c r="D114" s="57">
        <v>1</v>
      </c>
      <c r="E114" s="58" t="s">
        <v>21</v>
      </c>
      <c r="F114" s="49">
        <v>11477</v>
      </c>
      <c r="G114" s="50" t="s">
        <v>8</v>
      </c>
      <c r="H114" s="51">
        <v>40</v>
      </c>
      <c r="I114" s="52" t="s">
        <v>12</v>
      </c>
      <c r="J114" s="55">
        <f>IF(MID(I114,1,2)=("P."),(ROUND(D114*((F114)+(H114/100)),)),IF(MID(I114,1,2)=("%o"),(ROUND(D114*(((F114)+(H114/100))/1000),)),IF(MID(I114,1,2)=("Ea"),(ROUND(D114*((F114)+(H114/100)),)),ROUND(D114*(((F114)+(H114/100))/100),))))</f>
        <v>11477</v>
      </c>
      <c r="K114" s="56" t="s">
        <v>9</v>
      </c>
    </row>
    <row r="116" spans="1:11">
      <c r="A116" s="42">
        <v>2</v>
      </c>
      <c r="B116" s="44" t="s">
        <v>34</v>
      </c>
      <c r="C116" s="42"/>
      <c r="D116" s="42"/>
      <c r="E116" s="42"/>
      <c r="F116" s="42"/>
      <c r="G116" s="42"/>
      <c r="H116" s="43"/>
      <c r="I116" s="42"/>
      <c r="J116" s="42"/>
      <c r="K116" s="42"/>
    </row>
    <row r="117" spans="1:11">
      <c r="A117" s="42"/>
      <c r="B117" s="44" t="s">
        <v>35</v>
      </c>
      <c r="C117" s="42"/>
      <c r="D117" s="42"/>
      <c r="E117" s="42"/>
      <c r="F117" s="42"/>
      <c r="G117" s="42"/>
      <c r="H117" s="43"/>
      <c r="I117" s="42"/>
      <c r="J117" s="42"/>
      <c r="K117" s="42"/>
    </row>
    <row r="118" spans="1:11">
      <c r="A118" s="42"/>
      <c r="B118" s="44" t="s">
        <v>36</v>
      </c>
      <c r="C118" s="42"/>
      <c r="D118" s="42"/>
      <c r="E118" s="42"/>
      <c r="F118" s="42"/>
      <c r="G118" s="42"/>
      <c r="H118" s="43"/>
      <c r="I118" s="42"/>
      <c r="J118" s="42"/>
      <c r="K118" s="42"/>
    </row>
    <row r="119" spans="1:11">
      <c r="A119" s="42"/>
      <c r="B119" s="44" t="s">
        <v>37</v>
      </c>
      <c r="C119" s="42"/>
      <c r="D119" s="42"/>
      <c r="E119" s="42"/>
      <c r="F119" s="42"/>
      <c r="G119" s="42"/>
      <c r="H119" s="43"/>
      <c r="I119" s="42"/>
      <c r="J119" s="42"/>
      <c r="K119" s="42"/>
    </row>
    <row r="120" spans="1:11">
      <c r="A120" s="42"/>
      <c r="B120" s="44" t="s">
        <v>38</v>
      </c>
      <c r="C120" s="42"/>
      <c r="D120" s="42"/>
      <c r="E120" s="42"/>
      <c r="F120" s="42"/>
      <c r="G120" s="42"/>
      <c r="H120" s="43"/>
      <c r="I120" s="42"/>
      <c r="J120" s="42"/>
      <c r="K120" s="42"/>
    </row>
    <row r="121" spans="1:11">
      <c r="A121" s="42"/>
      <c r="B121" s="44" t="s">
        <v>39</v>
      </c>
      <c r="C121" s="42"/>
      <c r="D121" s="42"/>
      <c r="E121" s="42"/>
      <c r="F121" s="42"/>
      <c r="G121" s="42"/>
      <c r="H121" s="43"/>
      <c r="I121" s="42"/>
      <c r="J121" s="42"/>
      <c r="K121" s="42"/>
    </row>
    <row r="122" spans="1:11">
      <c r="A122" s="42"/>
      <c r="B122" s="44" t="s">
        <v>40</v>
      </c>
      <c r="C122" s="42"/>
      <c r="D122" s="42"/>
      <c r="E122" s="42"/>
      <c r="F122" s="42"/>
      <c r="G122" s="42"/>
      <c r="H122" s="43"/>
      <c r="I122" s="42"/>
      <c r="J122" s="42"/>
      <c r="K122" s="42"/>
    </row>
    <row r="123" spans="1:11">
      <c r="A123" s="42"/>
      <c r="B123" s="44" t="s">
        <v>41</v>
      </c>
      <c r="C123" s="42"/>
      <c r="D123" s="42"/>
      <c r="E123" s="42"/>
      <c r="F123" s="42"/>
      <c r="G123" s="42"/>
      <c r="H123" s="43"/>
      <c r="I123" s="42"/>
      <c r="J123" s="42"/>
      <c r="K123" s="42"/>
    </row>
    <row r="124" spans="1:11">
      <c r="A124" s="42"/>
      <c r="B124" s="44" t="s">
        <v>42</v>
      </c>
      <c r="C124" s="42"/>
      <c r="D124" s="42"/>
      <c r="E124" s="42"/>
      <c r="F124" s="42"/>
      <c r="G124" s="42"/>
      <c r="H124" s="43"/>
      <c r="I124" s="42"/>
      <c r="J124" s="42"/>
      <c r="K124" s="42"/>
    </row>
    <row r="125" spans="1:11">
      <c r="A125" s="42"/>
      <c r="B125" s="44" t="s">
        <v>43</v>
      </c>
      <c r="C125" s="42"/>
      <c r="D125" s="42"/>
      <c r="E125" s="42"/>
      <c r="F125" s="42"/>
      <c r="G125" s="42"/>
      <c r="H125" s="43"/>
      <c r="I125" s="31"/>
      <c r="J125" s="31"/>
      <c r="K125" s="31"/>
    </row>
    <row r="126" spans="1:11">
      <c r="A126" s="42"/>
      <c r="B126" s="44" t="s">
        <v>181</v>
      </c>
      <c r="C126" s="42"/>
      <c r="D126" s="42"/>
      <c r="E126" s="42"/>
      <c r="F126" s="42"/>
      <c r="G126" s="42"/>
      <c r="H126" s="43"/>
      <c r="I126" s="52"/>
      <c r="J126" s="55"/>
      <c r="K126" s="56"/>
    </row>
    <row r="127" spans="1:11">
      <c r="A127" s="42"/>
      <c r="B127" s="44" t="s">
        <v>180</v>
      </c>
      <c r="C127" s="42"/>
      <c r="D127" s="57">
        <v>1</v>
      </c>
      <c r="E127" s="58" t="s">
        <v>21</v>
      </c>
      <c r="F127" s="49">
        <v>4928</v>
      </c>
      <c r="G127" s="50" t="s">
        <v>8</v>
      </c>
      <c r="H127" s="51">
        <v>70</v>
      </c>
      <c r="I127" s="52" t="s">
        <v>12</v>
      </c>
      <c r="J127" s="55">
        <f>IF(MID(I127,1,2)=("P."),(ROUND(D127*((F127)+(H127/100)),)),IF(MID(I127,1,2)=("%o"),(ROUND(D127*(((F127)+(H127/100))/1000),)),IF(MID(I127,1,2)=("Ea"),(ROUND(D127*((F127)+(H127/100)),)),ROUND(D127*(((F127)+(H127/100))/100),))))</f>
        <v>4929</v>
      </c>
      <c r="K127" s="56" t="s">
        <v>9</v>
      </c>
    </row>
    <row r="128" spans="1:11">
      <c r="A128" s="42"/>
      <c r="B128" s="44"/>
      <c r="C128" s="42"/>
      <c r="D128" s="57"/>
      <c r="E128" s="58"/>
      <c r="F128" s="49"/>
      <c r="G128" s="50"/>
      <c r="H128" s="51"/>
      <c r="I128" s="52"/>
      <c r="J128" s="55"/>
      <c r="K128" s="56"/>
    </row>
    <row r="129" spans="1:11">
      <c r="A129" s="1">
        <v>3</v>
      </c>
      <c r="B129" s="31" t="s">
        <v>81</v>
      </c>
      <c r="D129" s="57"/>
      <c r="E129" s="58"/>
      <c r="F129" s="49"/>
      <c r="G129" s="50"/>
      <c r="H129" s="51"/>
      <c r="I129" s="52"/>
      <c r="J129" s="53"/>
      <c r="K129" s="54"/>
    </row>
    <row r="130" spans="1:11">
      <c r="B130" s="31" t="s">
        <v>82</v>
      </c>
      <c r="D130" s="57"/>
      <c r="E130" s="58"/>
      <c r="F130" s="49"/>
      <c r="G130" s="50"/>
      <c r="H130" s="51"/>
      <c r="I130" s="52"/>
      <c r="J130" s="53"/>
      <c r="K130" s="54"/>
    </row>
    <row r="131" spans="1:11">
      <c r="B131" s="31" t="s">
        <v>83</v>
      </c>
      <c r="D131" s="57"/>
      <c r="E131" s="58"/>
      <c r="F131" s="49"/>
      <c r="G131" s="50"/>
      <c r="H131" s="51"/>
      <c r="I131" s="52"/>
      <c r="J131" s="53"/>
      <c r="K131" s="54"/>
    </row>
    <row r="132" spans="1:11">
      <c r="B132" s="2" t="s">
        <v>84</v>
      </c>
      <c r="D132" s="57"/>
      <c r="E132" s="58"/>
      <c r="F132" s="49"/>
      <c r="G132" s="50"/>
      <c r="H132" s="51"/>
      <c r="I132" s="52"/>
      <c r="J132" s="53"/>
      <c r="K132" s="54"/>
    </row>
    <row r="133" spans="1:11">
      <c r="B133" s="31" t="s">
        <v>85</v>
      </c>
      <c r="D133" s="57">
        <v>1</v>
      </c>
      <c r="E133" s="58" t="s">
        <v>21</v>
      </c>
      <c r="F133" s="49">
        <v>10322</v>
      </c>
      <c r="G133" s="50" t="s">
        <v>8</v>
      </c>
      <c r="H133" s="51">
        <v>40</v>
      </c>
      <c r="I133" s="52" t="s">
        <v>12</v>
      </c>
      <c r="J133" s="53">
        <f>IF(MID(I133,1,2)=("P."),(ROUND(D133*((F133)+(H133/100)),)),IF(MID(I133,1,2)=("%o"),(ROUND(D133*(((F133)+(H133/100))/1000),)),IF(MID(I133,1,2)=("Ea"),(ROUND(D133*((F133)+(H133/100)),)),ROUND(D133*(((F133)+(H133/100))/100),))))</f>
        <v>10322</v>
      </c>
      <c r="K133" s="54" t="s">
        <v>9</v>
      </c>
    </row>
    <row r="134" spans="1:11">
      <c r="B134" s="31"/>
      <c r="D134" s="57"/>
      <c r="E134" s="58"/>
      <c r="F134" s="49"/>
      <c r="G134" s="50"/>
      <c r="H134" s="51"/>
      <c r="I134" s="52"/>
      <c r="J134" s="53"/>
      <c r="K134" s="54"/>
    </row>
    <row r="135" spans="1:11">
      <c r="A135" s="1">
        <v>4</v>
      </c>
      <c r="B135" s="44" t="s">
        <v>182</v>
      </c>
      <c r="C135" s="42"/>
      <c r="D135" s="57"/>
      <c r="E135" s="58"/>
      <c r="F135" s="49"/>
      <c r="G135" s="50"/>
      <c r="H135" s="51"/>
      <c r="I135" s="52"/>
      <c r="J135" s="55"/>
      <c r="K135" s="56"/>
    </row>
    <row r="136" spans="1:11">
      <c r="B136" s="44" t="s">
        <v>183</v>
      </c>
      <c r="C136" s="42"/>
      <c r="D136" s="57"/>
      <c r="E136" s="58"/>
      <c r="F136" s="49"/>
      <c r="G136" s="50"/>
      <c r="H136" s="51"/>
      <c r="I136" s="52"/>
      <c r="J136" s="55"/>
      <c r="K136" s="56"/>
    </row>
    <row r="137" spans="1:11">
      <c r="B137" s="44" t="s">
        <v>184</v>
      </c>
      <c r="C137" s="42"/>
      <c r="D137" s="57"/>
      <c r="E137" s="58"/>
      <c r="F137" s="49"/>
      <c r="G137" s="50"/>
      <c r="H137" s="51"/>
      <c r="I137" s="52"/>
      <c r="J137" s="55"/>
      <c r="K137" s="56"/>
    </row>
    <row r="138" spans="1:11">
      <c r="B138" s="44" t="s">
        <v>185</v>
      </c>
      <c r="C138" s="42"/>
      <c r="D138" s="57"/>
      <c r="E138" s="58"/>
      <c r="F138" s="49"/>
      <c r="G138" s="50"/>
      <c r="H138" s="51"/>
      <c r="I138" s="52"/>
      <c r="J138" s="55"/>
      <c r="K138" s="56"/>
    </row>
    <row r="139" spans="1:11">
      <c r="B139" s="44" t="s">
        <v>186</v>
      </c>
      <c r="C139" s="42"/>
      <c r="D139" s="57"/>
      <c r="E139" s="58"/>
      <c r="F139" s="49"/>
      <c r="G139" s="50"/>
      <c r="H139" s="51"/>
      <c r="I139" s="52"/>
      <c r="J139" s="55"/>
      <c r="K139" s="56"/>
    </row>
    <row r="140" spans="1:11">
      <c r="B140" s="44" t="s">
        <v>218</v>
      </c>
      <c r="C140" s="42"/>
      <c r="D140" s="57"/>
      <c r="E140" s="58"/>
      <c r="F140" s="49"/>
      <c r="G140" s="50"/>
      <c r="H140" s="51"/>
      <c r="I140" s="52"/>
      <c r="J140" s="55"/>
      <c r="K140" s="56"/>
    </row>
    <row r="141" spans="1:11">
      <c r="B141" s="44" t="s">
        <v>187</v>
      </c>
      <c r="C141" s="42"/>
      <c r="D141" s="57">
        <v>1</v>
      </c>
      <c r="E141" s="58" t="s">
        <v>11</v>
      </c>
      <c r="F141" s="49">
        <v>21989</v>
      </c>
      <c r="G141" s="50" t="s">
        <v>8</v>
      </c>
      <c r="H141" s="51">
        <v>50</v>
      </c>
      <c r="I141" s="52" t="s">
        <v>12</v>
      </c>
      <c r="J141" s="55">
        <f>IF(MID(I141,1,2)=("P."),(ROUND(D141*((F141)+(H141/100)),)),IF(MID(I141,1,2)=("%o"),(ROUND(D141*(((F141)+(H141/100))/1000),)),IF(MID(I141,1,2)=("Ea"),(ROUND(D141*((F141)+(H141/100)),)),ROUND(D141*(((F141)+(H141/100))/100),))))</f>
        <v>21990</v>
      </c>
      <c r="K141" s="56" t="s">
        <v>9</v>
      </c>
    </row>
    <row r="142" spans="1:11">
      <c r="B142" s="31"/>
      <c r="D142" s="57"/>
      <c r="E142" s="58"/>
      <c r="F142" s="49"/>
      <c r="G142" s="50"/>
      <c r="H142" s="51"/>
      <c r="I142" s="52"/>
      <c r="J142" s="53"/>
      <c r="K142" s="54"/>
    </row>
    <row r="143" spans="1:11">
      <c r="A143" s="42">
        <v>5</v>
      </c>
      <c r="B143" s="44" t="s">
        <v>44</v>
      </c>
      <c r="C143" s="42"/>
      <c r="D143" s="42"/>
      <c r="E143" s="42"/>
      <c r="F143" s="42"/>
      <c r="G143" s="42"/>
      <c r="H143" s="43"/>
      <c r="I143" s="42"/>
      <c r="J143" s="42"/>
      <c r="K143" s="42"/>
    </row>
    <row r="144" spans="1:11">
      <c r="A144" s="42"/>
      <c r="B144" s="44" t="s">
        <v>45</v>
      </c>
      <c r="C144" s="42"/>
      <c r="D144" s="57">
        <v>2</v>
      </c>
      <c r="E144" s="58" t="s">
        <v>11</v>
      </c>
      <c r="F144" s="49">
        <v>1109</v>
      </c>
      <c r="G144" s="50" t="s">
        <v>8</v>
      </c>
      <c r="H144" s="51">
        <v>46</v>
      </c>
      <c r="I144" s="52" t="s">
        <v>12</v>
      </c>
      <c r="J144" s="53">
        <f>IF(MID(I144,1,2)=("P."),(ROUND(D144*((F144)+(H144/100)),)),IF(MID(I144,1,2)=("%o"),(ROUND(D144*(((F144)+(H144/100))/1000),)),IF(MID(I144,1,2)=("Ea"),(ROUND(D144*((F144)+(H144/100)),)),ROUND(D144*(((F144)+(H144/100))/100),))))</f>
        <v>2219</v>
      </c>
      <c r="K144" s="54" t="s">
        <v>9</v>
      </c>
    </row>
    <row r="145" spans="1:11">
      <c r="A145" s="42"/>
      <c r="B145" s="44"/>
      <c r="C145" s="42"/>
      <c r="D145" s="57"/>
      <c r="E145" s="58"/>
      <c r="F145" s="49"/>
      <c r="G145" s="50"/>
      <c r="H145" s="51"/>
      <c r="I145" s="52"/>
      <c r="J145" s="53"/>
      <c r="K145" s="54"/>
    </row>
    <row r="146" spans="1:11">
      <c r="A146" s="1">
        <v>6</v>
      </c>
      <c r="B146" s="44" t="s">
        <v>29</v>
      </c>
      <c r="C146" s="45"/>
      <c r="D146" s="57"/>
      <c r="E146" s="58"/>
      <c r="F146" s="49"/>
      <c r="G146" s="50"/>
      <c r="H146" s="51"/>
      <c r="I146" s="52"/>
      <c r="J146" s="55"/>
      <c r="K146" s="56"/>
    </row>
    <row r="147" spans="1:11">
      <c r="B147" s="44" t="s">
        <v>54</v>
      </c>
      <c r="C147" s="45"/>
      <c r="D147" s="57"/>
      <c r="E147" s="58"/>
      <c r="F147" s="49"/>
      <c r="G147" s="50"/>
      <c r="H147" s="51"/>
      <c r="I147" s="52"/>
      <c r="J147" s="55"/>
      <c r="K147" s="56"/>
    </row>
    <row r="148" spans="1:11">
      <c r="B148" s="44" t="s">
        <v>28</v>
      </c>
      <c r="C148" s="45"/>
      <c r="D148" s="57">
        <v>2</v>
      </c>
      <c r="E148" s="58" t="s">
        <v>21</v>
      </c>
      <c r="F148" s="49">
        <v>889</v>
      </c>
      <c r="G148" s="50" t="s">
        <v>8</v>
      </c>
      <c r="H148" s="51">
        <v>46</v>
      </c>
      <c r="I148" s="52" t="s">
        <v>12</v>
      </c>
      <c r="J148" s="53">
        <f>IF(MID(I148,1,2)=("P."),(ROUND(D148*((F148)+(H148/100)),)),IF(MID(I148,1,2)=("%o"),(ROUND(D148*(((F148)+(H148/100))/1000),)),IF(MID(I148,1,2)=("Ea"),(ROUND(D148*((F148)+(H148/100)),)),ROUND(D148*(((F148)+(H148/100))/100),))))</f>
        <v>1779</v>
      </c>
      <c r="K148" s="54" t="s">
        <v>9</v>
      </c>
    </row>
    <row r="149" spans="1:11">
      <c r="B149" s="31"/>
      <c r="D149" s="57"/>
      <c r="E149" s="58"/>
      <c r="F149" s="49"/>
      <c r="G149" s="50"/>
      <c r="H149" s="51"/>
      <c r="I149" s="52"/>
      <c r="J149" s="53"/>
      <c r="K149" s="54"/>
    </row>
    <row r="150" spans="1:11">
      <c r="A150" s="42">
        <v>7</v>
      </c>
      <c r="B150" s="44" t="s">
        <v>46</v>
      </c>
      <c r="C150" s="42"/>
      <c r="D150" s="57"/>
      <c r="E150" s="58"/>
      <c r="F150" s="49"/>
      <c r="G150" s="50"/>
      <c r="H150" s="51"/>
      <c r="I150" s="52"/>
      <c r="J150" s="55"/>
      <c r="K150" s="56"/>
    </row>
    <row r="151" spans="1:11">
      <c r="A151" s="42"/>
      <c r="B151" s="44" t="s">
        <v>47</v>
      </c>
      <c r="C151" s="42"/>
      <c r="D151" s="57"/>
      <c r="E151" s="58"/>
      <c r="F151" s="49"/>
      <c r="G151" s="50"/>
      <c r="H151" s="51"/>
      <c r="I151" s="52"/>
      <c r="J151" s="55"/>
      <c r="K151" s="56"/>
    </row>
    <row r="152" spans="1:11">
      <c r="A152" s="42"/>
      <c r="B152" s="44" t="s">
        <v>48</v>
      </c>
      <c r="C152" s="42"/>
      <c r="D152" s="57"/>
      <c r="E152" s="58"/>
      <c r="F152" s="49"/>
      <c r="G152" s="50"/>
      <c r="H152" s="51"/>
      <c r="I152" s="52"/>
      <c r="J152" s="55"/>
      <c r="K152" s="56"/>
    </row>
    <row r="153" spans="1:11">
      <c r="A153" s="42"/>
      <c r="B153" s="44" t="s">
        <v>49</v>
      </c>
      <c r="C153" s="42"/>
      <c r="D153" s="57"/>
      <c r="E153" s="58"/>
      <c r="F153" s="49"/>
      <c r="G153" s="50"/>
      <c r="H153" s="51"/>
      <c r="I153" s="52"/>
      <c r="J153" s="55"/>
      <c r="K153" s="56"/>
    </row>
    <row r="154" spans="1:11">
      <c r="A154" s="42"/>
      <c r="B154" s="44" t="s">
        <v>50</v>
      </c>
      <c r="C154" s="42"/>
      <c r="D154" s="57"/>
      <c r="E154" s="58"/>
      <c r="F154" s="49"/>
      <c r="G154" s="50"/>
      <c r="H154" s="51"/>
      <c r="I154" s="52"/>
      <c r="J154" s="55"/>
      <c r="K154" s="56"/>
    </row>
    <row r="155" spans="1:11">
      <c r="A155" s="42"/>
      <c r="B155" s="44" t="s">
        <v>51</v>
      </c>
      <c r="C155" s="42"/>
      <c r="D155" s="57"/>
      <c r="E155" s="58"/>
      <c r="F155" s="49"/>
      <c r="G155" s="50"/>
      <c r="H155" s="51"/>
      <c r="I155" s="52"/>
      <c r="J155" s="55"/>
      <c r="K155" s="56"/>
    </row>
    <row r="156" spans="1:11">
      <c r="A156" s="42"/>
      <c r="B156" s="44" t="s">
        <v>52</v>
      </c>
      <c r="C156" s="42"/>
      <c r="D156" s="57"/>
      <c r="E156" s="58"/>
      <c r="F156" s="49"/>
      <c r="G156" s="50"/>
      <c r="H156" s="51"/>
      <c r="I156" s="52"/>
      <c r="J156" s="55"/>
      <c r="K156" s="56"/>
    </row>
    <row r="157" spans="1:11">
      <c r="B157" s="2" t="s">
        <v>53</v>
      </c>
      <c r="D157" s="57">
        <v>2</v>
      </c>
      <c r="E157" s="58" t="s">
        <v>21</v>
      </c>
      <c r="F157" s="49">
        <v>2042</v>
      </c>
      <c r="G157" s="50" t="s">
        <v>8</v>
      </c>
      <c r="H157" s="51">
        <v>43</v>
      </c>
      <c r="I157" s="52" t="s">
        <v>12</v>
      </c>
      <c r="J157" s="55">
        <f>IF(MID(I157,1,2)=("P."),(ROUND(D157*((F157)+(H157/100)),)),IF(MID(I157,1,2)=("%o"),(ROUND(D157*(((F157)+(H157/100))/1000),)),IF(MID(I157,1,2)=("Ea"),(ROUND(D157*((F157)+(H157/100)),)),ROUND(D157*(((F157)+(H157/100))/100),))))</f>
        <v>4085</v>
      </c>
      <c r="K157" s="56" t="s">
        <v>9</v>
      </c>
    </row>
    <row r="159" spans="1:11">
      <c r="A159" s="1">
        <v>8</v>
      </c>
      <c r="B159" s="2" t="s">
        <v>188</v>
      </c>
      <c r="D159" s="80"/>
      <c r="E159" s="2"/>
      <c r="F159" s="2"/>
      <c r="G159" s="2"/>
      <c r="H159" s="19"/>
      <c r="I159" s="2"/>
      <c r="J159" s="2"/>
      <c r="K159" s="2"/>
    </row>
    <row r="160" spans="1:11">
      <c r="B160" s="2" t="s">
        <v>189</v>
      </c>
      <c r="D160" s="80"/>
      <c r="E160" s="2"/>
      <c r="F160" s="2"/>
      <c r="G160" s="2"/>
      <c r="H160" s="19"/>
      <c r="I160" s="2"/>
      <c r="J160" s="2"/>
      <c r="K160" s="2"/>
    </row>
    <row r="161" spans="1:11">
      <c r="B161" s="2" t="s">
        <v>190</v>
      </c>
      <c r="D161" s="57">
        <v>1</v>
      </c>
      <c r="E161" s="58" t="s">
        <v>21</v>
      </c>
      <c r="F161" s="49">
        <v>3432</v>
      </c>
      <c r="G161" s="50" t="s">
        <v>8</v>
      </c>
      <c r="H161" s="51">
        <v>0</v>
      </c>
      <c r="I161" s="52" t="s">
        <v>12</v>
      </c>
      <c r="J161" s="55">
        <f>IF(MID(I161,1,2)=("P."),(ROUND(D161*((F161)+(H161/100)),)),IF(MID(I161,1,2)=("%o"),(ROUND(D161*(((F161)+(H161/100))/1000),)),IF(MID(I161,1,2)=("Ea"),(ROUND(D161*((F161)+(H161/100)),)),ROUND(D161*(((F161)+(H161/100))/100),))))</f>
        <v>3432</v>
      </c>
      <c r="K161" s="56" t="s">
        <v>9</v>
      </c>
    </row>
    <row r="162" spans="1:11">
      <c r="A162" s="42"/>
      <c r="I162" s="28" t="s">
        <v>24</v>
      </c>
      <c r="J162" s="74">
        <f>ROUND(SUM(J114:J161),)</f>
        <v>60233</v>
      </c>
      <c r="K162" s="30" t="s">
        <v>9</v>
      </c>
    </row>
    <row r="163" spans="1:11">
      <c r="A163" s="4"/>
      <c r="B163" s="4"/>
      <c r="C163" s="4"/>
      <c r="D163" s="4"/>
      <c r="F163" s="4"/>
      <c r="G163" s="4"/>
      <c r="I163" s="5" t="s">
        <v>224</v>
      </c>
      <c r="J163" s="75"/>
      <c r="K163" s="30" t="s">
        <v>9</v>
      </c>
    </row>
    <row r="164" spans="1:11">
      <c r="D164" s="57"/>
      <c r="E164" s="58"/>
      <c r="F164" s="49"/>
      <c r="G164" s="50"/>
      <c r="H164" s="51"/>
      <c r="I164" s="77" t="s">
        <v>18</v>
      </c>
      <c r="J164" s="76"/>
      <c r="K164" s="30" t="s">
        <v>9</v>
      </c>
    </row>
    <row r="165" spans="1:11">
      <c r="A165" s="42"/>
      <c r="B165" s="59" t="s">
        <v>86</v>
      </c>
    </row>
    <row r="166" spans="1:11">
      <c r="A166" s="42">
        <v>1</v>
      </c>
      <c r="B166" s="44" t="s">
        <v>124</v>
      </c>
      <c r="C166" s="45"/>
      <c r="D166" s="57"/>
      <c r="E166" s="58"/>
      <c r="F166" s="49"/>
      <c r="G166" s="50"/>
      <c r="H166" s="51"/>
      <c r="I166" s="52"/>
      <c r="J166" s="53"/>
      <c r="K166" s="54"/>
    </row>
    <row r="167" spans="1:11">
      <c r="A167" s="42"/>
      <c r="B167" s="44" t="s">
        <v>55</v>
      </c>
      <c r="C167" s="45"/>
      <c r="D167" s="57"/>
      <c r="E167" s="58"/>
      <c r="F167" s="49"/>
      <c r="G167" s="50"/>
      <c r="H167" s="51"/>
      <c r="I167" s="52"/>
      <c r="J167" s="53"/>
      <c r="K167" s="54"/>
    </row>
    <row r="168" spans="1:11">
      <c r="A168" s="42"/>
      <c r="B168" s="44" t="s">
        <v>56</v>
      </c>
      <c r="C168" s="45"/>
      <c r="D168" s="57"/>
      <c r="E168" s="58"/>
      <c r="F168" s="49"/>
      <c r="G168" s="50"/>
      <c r="H168" s="51"/>
      <c r="I168" s="52"/>
      <c r="J168" s="53"/>
      <c r="K168" s="54"/>
    </row>
    <row r="169" spans="1:11">
      <c r="A169" s="42"/>
      <c r="B169" s="44" t="s">
        <v>57</v>
      </c>
      <c r="C169" s="45"/>
      <c r="D169" s="57"/>
      <c r="E169" s="58"/>
      <c r="F169" s="49"/>
      <c r="G169" s="50"/>
      <c r="H169" s="51"/>
      <c r="I169" s="52"/>
      <c r="J169" s="53"/>
      <c r="K169" s="54"/>
    </row>
    <row r="170" spans="1:11">
      <c r="A170" s="42"/>
      <c r="B170" s="44" t="s">
        <v>58</v>
      </c>
      <c r="C170" s="45"/>
      <c r="D170" s="57"/>
      <c r="E170" s="58"/>
      <c r="F170" s="49"/>
      <c r="G170" s="50"/>
      <c r="H170" s="51"/>
      <c r="I170" s="52"/>
      <c r="J170" s="53"/>
      <c r="K170" s="54"/>
    </row>
    <row r="171" spans="1:11">
      <c r="A171" s="42"/>
      <c r="B171" s="44" t="s">
        <v>59</v>
      </c>
      <c r="C171" s="45"/>
      <c r="D171" s="57"/>
      <c r="E171" s="58"/>
      <c r="F171" s="49"/>
      <c r="G171" s="50"/>
      <c r="H171" s="51"/>
      <c r="I171" s="52"/>
      <c r="J171" s="53"/>
      <c r="K171" s="54"/>
    </row>
    <row r="172" spans="1:11">
      <c r="A172" s="42"/>
      <c r="B172" s="44" t="s">
        <v>60</v>
      </c>
      <c r="C172" s="45"/>
      <c r="D172" s="57"/>
      <c r="E172" s="58"/>
      <c r="F172" s="49"/>
      <c r="G172" s="50"/>
      <c r="H172" s="51"/>
      <c r="I172" s="52"/>
      <c r="J172" s="53"/>
      <c r="K172" s="54"/>
    </row>
    <row r="173" spans="1:11">
      <c r="A173" s="42"/>
      <c r="B173" s="44" t="s">
        <v>61</v>
      </c>
      <c r="C173" s="45"/>
      <c r="D173" s="57"/>
      <c r="E173" s="58"/>
      <c r="F173" s="49"/>
      <c r="G173" s="50"/>
      <c r="H173" s="51"/>
      <c r="I173" s="52"/>
      <c r="J173" s="53"/>
      <c r="K173" s="54"/>
    </row>
    <row r="174" spans="1:11">
      <c r="A174" s="42"/>
      <c r="B174" s="44" t="s">
        <v>62</v>
      </c>
      <c r="C174" s="45"/>
    </row>
    <row r="175" spans="1:11">
      <c r="A175" s="1" t="s">
        <v>26</v>
      </c>
      <c r="B175" s="31" t="s">
        <v>87</v>
      </c>
      <c r="D175" s="47">
        <v>60</v>
      </c>
      <c r="E175" s="58" t="s">
        <v>13</v>
      </c>
      <c r="F175" s="49"/>
      <c r="G175" s="50" t="s">
        <v>8</v>
      </c>
      <c r="H175" s="51">
        <v>0</v>
      </c>
      <c r="I175" s="52" t="s">
        <v>14</v>
      </c>
      <c r="J175" s="53"/>
      <c r="K175" s="54" t="s">
        <v>9</v>
      </c>
    </row>
    <row r="176" spans="1:11">
      <c r="A176" s="42" t="s">
        <v>27</v>
      </c>
      <c r="B176" s="44" t="s">
        <v>63</v>
      </c>
      <c r="C176" s="45"/>
      <c r="D176" s="47">
        <v>24</v>
      </c>
      <c r="E176" s="58" t="s">
        <v>13</v>
      </c>
      <c r="F176" s="49"/>
      <c r="G176" s="50" t="s">
        <v>8</v>
      </c>
      <c r="H176" s="51">
        <v>0</v>
      </c>
      <c r="I176" s="52" t="s">
        <v>14</v>
      </c>
      <c r="J176" s="53"/>
      <c r="K176" s="54" t="s">
        <v>9</v>
      </c>
    </row>
    <row r="177" spans="1:11">
      <c r="B177" s="31"/>
      <c r="D177" s="47"/>
      <c r="E177" s="58"/>
      <c r="F177" s="49"/>
      <c r="G177" s="50"/>
      <c r="H177" s="51"/>
      <c r="I177" s="52"/>
      <c r="J177" s="53"/>
      <c r="K177" s="54"/>
    </row>
    <row r="178" spans="1:11">
      <c r="A178" s="1">
        <v>2</v>
      </c>
      <c r="B178" s="2" t="s">
        <v>144</v>
      </c>
      <c r="D178" s="82"/>
      <c r="G178" s="23"/>
      <c r="H178" s="19"/>
      <c r="J178" s="17"/>
      <c r="K178" s="54"/>
    </row>
    <row r="179" spans="1:11">
      <c r="A179" s="2"/>
      <c r="B179" s="2" t="s">
        <v>145</v>
      </c>
      <c r="D179" s="82"/>
      <c r="G179" s="23"/>
      <c r="H179" s="19"/>
      <c r="J179" s="17"/>
      <c r="K179" s="54"/>
    </row>
    <row r="180" spans="1:11">
      <c r="A180" s="2"/>
      <c r="B180" s="2" t="s">
        <v>146</v>
      </c>
      <c r="D180" s="82"/>
      <c r="G180" s="23"/>
      <c r="H180" s="19"/>
      <c r="J180" s="17"/>
      <c r="K180" s="54"/>
    </row>
    <row r="181" spans="1:11">
      <c r="A181" s="2"/>
      <c r="B181" s="2" t="s">
        <v>147</v>
      </c>
      <c r="D181" s="82"/>
      <c r="G181" s="23"/>
      <c r="H181" s="19"/>
      <c r="J181" s="17"/>
      <c r="K181" s="54"/>
    </row>
    <row r="182" spans="1:11">
      <c r="A182" s="2"/>
      <c r="B182" s="2" t="s">
        <v>148</v>
      </c>
      <c r="D182" s="82"/>
      <c r="G182" s="23"/>
      <c r="H182" s="19"/>
      <c r="J182" s="17"/>
      <c r="K182" s="54"/>
    </row>
    <row r="183" spans="1:11">
      <c r="B183" s="2" t="s">
        <v>149</v>
      </c>
      <c r="D183" s="82"/>
      <c r="G183" s="23"/>
      <c r="H183" s="19"/>
      <c r="J183" s="17"/>
      <c r="K183" s="54"/>
    </row>
    <row r="184" spans="1:11">
      <c r="B184" s="2" t="s">
        <v>150</v>
      </c>
    </row>
    <row r="185" spans="1:11">
      <c r="A185" s="83" t="s">
        <v>26</v>
      </c>
      <c r="B185" s="84" t="s">
        <v>151</v>
      </c>
      <c r="C185" s="42"/>
      <c r="D185" s="57">
        <v>2</v>
      </c>
      <c r="E185" s="58" t="s">
        <v>21</v>
      </c>
      <c r="F185" s="49"/>
      <c r="G185" s="50" t="s">
        <v>8</v>
      </c>
      <c r="H185" s="51">
        <v>0</v>
      </c>
      <c r="I185" s="52" t="s">
        <v>12</v>
      </c>
      <c r="J185" s="53"/>
      <c r="K185" s="54" t="s">
        <v>9</v>
      </c>
    </row>
    <row r="186" spans="1:11">
      <c r="A186" s="83" t="s">
        <v>27</v>
      </c>
      <c r="B186" s="44" t="s">
        <v>152</v>
      </c>
      <c r="C186" s="84"/>
      <c r="D186" s="57">
        <v>2</v>
      </c>
      <c r="E186" s="58" t="s">
        <v>21</v>
      </c>
      <c r="F186" s="49"/>
      <c r="G186" s="50" t="s">
        <v>8</v>
      </c>
      <c r="H186" s="51">
        <v>0</v>
      </c>
      <c r="I186" s="52" t="s">
        <v>12</v>
      </c>
      <c r="J186" s="53"/>
      <c r="K186" s="54" t="s">
        <v>9</v>
      </c>
    </row>
    <row r="187" spans="1:11">
      <c r="A187" s="83" t="s">
        <v>127</v>
      </c>
      <c r="B187" s="44" t="s">
        <v>153</v>
      </c>
      <c r="C187" s="84"/>
      <c r="D187" s="57">
        <v>2</v>
      </c>
      <c r="E187" s="58" t="s">
        <v>21</v>
      </c>
      <c r="F187" s="49"/>
      <c r="G187" s="50" t="s">
        <v>8</v>
      </c>
      <c r="H187" s="51">
        <v>0</v>
      </c>
      <c r="I187" s="52" t="s">
        <v>12</v>
      </c>
      <c r="J187" s="53"/>
      <c r="K187" s="54" t="s">
        <v>9</v>
      </c>
    </row>
    <row r="188" spans="1:11">
      <c r="A188" s="83"/>
      <c r="B188" s="44"/>
      <c r="C188" s="84"/>
      <c r="D188" s="57"/>
      <c r="E188" s="58"/>
      <c r="F188" s="49"/>
      <c r="G188" s="50"/>
      <c r="H188" s="51"/>
      <c r="I188" s="52"/>
      <c r="J188" s="53"/>
      <c r="K188" s="54"/>
    </row>
    <row r="189" spans="1:11">
      <c r="A189" s="42">
        <v>3</v>
      </c>
      <c r="B189" s="2" t="s">
        <v>203</v>
      </c>
      <c r="C189" s="45"/>
      <c r="D189" s="45"/>
      <c r="E189" s="45"/>
      <c r="F189" s="45"/>
      <c r="G189" s="45"/>
      <c r="H189" s="51"/>
      <c r="I189" s="68"/>
      <c r="J189" s="69"/>
      <c r="K189" s="67"/>
    </row>
    <row r="190" spans="1:11">
      <c r="A190" s="42"/>
      <c r="B190" s="2" t="s">
        <v>204</v>
      </c>
      <c r="C190" s="45"/>
      <c r="D190" s="45"/>
      <c r="E190" s="45"/>
      <c r="F190" s="45"/>
      <c r="G190" s="45"/>
      <c r="H190" s="51"/>
      <c r="I190" s="68"/>
      <c r="J190" s="69"/>
      <c r="K190" s="67"/>
    </row>
    <row r="191" spans="1:11">
      <c r="A191" s="42"/>
      <c r="B191" s="44" t="s">
        <v>208</v>
      </c>
      <c r="C191" s="45"/>
      <c r="D191" s="47"/>
      <c r="E191" s="48"/>
      <c r="F191" s="49"/>
      <c r="G191" s="50"/>
      <c r="H191" s="51"/>
      <c r="I191" s="52"/>
      <c r="J191" s="53"/>
      <c r="K191" s="54"/>
    </row>
    <row r="192" spans="1:11">
      <c r="A192" s="42"/>
      <c r="B192" s="44" t="s">
        <v>209</v>
      </c>
      <c r="C192" s="45"/>
      <c r="D192" s="47"/>
      <c r="E192" s="48"/>
      <c r="F192" s="49"/>
      <c r="G192" s="50"/>
      <c r="H192" s="51"/>
      <c r="I192" s="52"/>
      <c r="J192" s="53"/>
      <c r="K192" s="54"/>
    </row>
    <row r="193" spans="1:11">
      <c r="A193" s="42"/>
      <c r="B193" s="44" t="s">
        <v>210</v>
      </c>
      <c r="C193" s="45"/>
      <c r="D193" s="47"/>
      <c r="E193" s="48"/>
      <c r="F193" s="49"/>
      <c r="G193" s="50"/>
      <c r="H193" s="51"/>
      <c r="I193" s="52"/>
      <c r="J193" s="53"/>
      <c r="K193" s="54"/>
    </row>
    <row r="194" spans="1:11">
      <c r="A194" s="42"/>
      <c r="B194" s="44" t="s">
        <v>211</v>
      </c>
      <c r="C194" s="45"/>
      <c r="D194" s="47"/>
      <c r="E194" s="48"/>
      <c r="F194" s="49"/>
      <c r="G194" s="50"/>
      <c r="H194" s="51"/>
      <c r="I194" s="52"/>
      <c r="J194" s="53"/>
      <c r="K194" s="54"/>
    </row>
    <row r="195" spans="1:11">
      <c r="A195" s="42"/>
      <c r="B195" s="44" t="s">
        <v>212</v>
      </c>
      <c r="C195" s="45"/>
      <c r="D195" s="47"/>
      <c r="E195" s="48"/>
      <c r="F195" s="49"/>
      <c r="G195" s="50"/>
      <c r="H195" s="51"/>
      <c r="I195" s="52"/>
      <c r="J195" s="53"/>
      <c r="K195" s="54"/>
    </row>
    <row r="196" spans="1:11">
      <c r="A196" s="42"/>
      <c r="B196" s="89" t="s">
        <v>213</v>
      </c>
      <c r="C196" s="45"/>
      <c r="D196" s="47"/>
      <c r="E196" s="48"/>
      <c r="F196" s="49"/>
      <c r="G196" s="50"/>
      <c r="H196" s="51"/>
      <c r="I196" s="52"/>
      <c r="J196" s="53"/>
      <c r="K196" s="54"/>
    </row>
    <row r="197" spans="1:11">
      <c r="A197" s="42"/>
      <c r="B197" s="44"/>
      <c r="C197" s="45"/>
      <c r="D197" s="18">
        <v>1</v>
      </c>
      <c r="E197" s="21" t="s">
        <v>11</v>
      </c>
      <c r="G197" s="15" t="s">
        <v>8</v>
      </c>
      <c r="H197" s="19">
        <v>0</v>
      </c>
      <c r="I197" s="6" t="s">
        <v>214</v>
      </c>
      <c r="J197" s="17"/>
      <c r="K197" s="16" t="s">
        <v>9</v>
      </c>
    </row>
    <row r="198" spans="1:11">
      <c r="A198" s="42"/>
      <c r="B198" s="44"/>
      <c r="C198" s="45"/>
      <c r="D198" s="18"/>
      <c r="E198" s="21"/>
      <c r="G198" s="15"/>
      <c r="H198" s="19"/>
      <c r="J198" s="17"/>
      <c r="K198" s="16"/>
    </row>
    <row r="199" spans="1:11">
      <c r="A199" s="42">
        <v>4</v>
      </c>
      <c r="B199" s="44" t="s">
        <v>205</v>
      </c>
      <c r="C199" s="45"/>
      <c r="D199" s="18"/>
      <c r="E199" s="21"/>
      <c r="G199" s="15"/>
      <c r="H199" s="19"/>
      <c r="J199" s="17"/>
      <c r="K199" s="16"/>
    </row>
    <row r="200" spans="1:11">
      <c r="A200" s="42"/>
      <c r="B200" s="44" t="s">
        <v>206</v>
      </c>
      <c r="C200" s="45"/>
      <c r="D200" s="18"/>
      <c r="E200" s="21"/>
      <c r="G200" s="15"/>
      <c r="H200" s="19"/>
      <c r="J200" s="17"/>
      <c r="K200" s="16"/>
    </row>
    <row r="201" spans="1:11">
      <c r="A201" s="42"/>
      <c r="B201" s="44" t="s">
        <v>215</v>
      </c>
      <c r="C201" s="45"/>
      <c r="D201" s="18"/>
      <c r="E201" s="21"/>
      <c r="G201" s="15"/>
      <c r="H201" s="19"/>
      <c r="J201" s="17"/>
      <c r="K201" s="16"/>
    </row>
    <row r="202" spans="1:11">
      <c r="A202" s="42"/>
      <c r="B202" s="44" t="s">
        <v>216</v>
      </c>
      <c r="C202" s="45"/>
      <c r="D202" s="18"/>
      <c r="E202" s="21"/>
      <c r="G202" s="15"/>
      <c r="H202" s="19"/>
      <c r="J202" s="17"/>
      <c r="K202" s="16"/>
    </row>
    <row r="203" spans="1:11" ht="15.75" thickBot="1">
      <c r="A203" s="42"/>
      <c r="B203" s="44" t="s">
        <v>217</v>
      </c>
      <c r="C203" s="45"/>
      <c r="D203" s="18">
        <v>9</v>
      </c>
      <c r="E203" s="21" t="s">
        <v>10</v>
      </c>
      <c r="G203" s="15" t="s">
        <v>8</v>
      </c>
      <c r="H203" s="19">
        <v>0</v>
      </c>
      <c r="I203" s="6" t="s">
        <v>15</v>
      </c>
      <c r="J203" s="17"/>
      <c r="K203" s="16" t="s">
        <v>9</v>
      </c>
    </row>
    <row r="204" spans="1:11" ht="15.75" thickBot="1">
      <c r="A204" s="42"/>
      <c r="B204" s="44"/>
      <c r="C204" s="45"/>
      <c r="D204" s="57"/>
      <c r="E204" s="58"/>
      <c r="F204" s="49"/>
      <c r="G204" s="50"/>
      <c r="H204" s="19"/>
      <c r="I204" s="28" t="s">
        <v>22</v>
      </c>
      <c r="J204" s="32"/>
      <c r="K204" s="33" t="s">
        <v>9</v>
      </c>
    </row>
    <row r="205" spans="1:11">
      <c r="D205" s="57"/>
      <c r="E205" s="58"/>
      <c r="F205" s="49"/>
      <c r="G205" s="50"/>
      <c r="H205" s="51"/>
      <c r="I205" s="52"/>
      <c r="J205" s="55"/>
      <c r="K205" s="56"/>
    </row>
    <row r="206" spans="1:11">
      <c r="D206" s="57"/>
      <c r="E206" s="58"/>
      <c r="F206" s="49"/>
      <c r="G206" s="50"/>
      <c r="H206" s="51"/>
      <c r="I206" s="52"/>
      <c r="J206" s="55"/>
      <c r="K206" s="56"/>
    </row>
    <row r="207" spans="1:11">
      <c r="D207" s="57"/>
      <c r="E207" s="58"/>
      <c r="F207" s="49"/>
      <c r="G207" s="50"/>
      <c r="H207" s="51"/>
      <c r="I207" s="52"/>
      <c r="J207" s="55"/>
      <c r="K207" s="56"/>
    </row>
    <row r="208" spans="1:11" ht="15.75">
      <c r="A208" s="42"/>
      <c r="B208" s="61" t="s">
        <v>88</v>
      </c>
      <c r="C208" s="45"/>
      <c r="D208" s="57"/>
      <c r="E208" s="58"/>
      <c r="F208" s="49"/>
      <c r="G208" s="50"/>
      <c r="H208" s="51"/>
      <c r="I208" s="52"/>
      <c r="J208" s="55"/>
      <c r="K208" s="56"/>
    </row>
    <row r="209" spans="1:11" ht="15.75">
      <c r="A209" s="42"/>
      <c r="B209" s="63" t="s">
        <v>64</v>
      </c>
      <c r="C209" s="45"/>
      <c r="D209" s="57"/>
      <c r="E209" s="58"/>
      <c r="F209" s="49"/>
      <c r="G209" s="50"/>
      <c r="H209" s="51"/>
      <c r="I209" s="52"/>
      <c r="J209" s="55"/>
      <c r="K209" s="56"/>
    </row>
    <row r="210" spans="1:11" ht="15.75">
      <c r="A210" s="42">
        <v>1</v>
      </c>
      <c r="B210" s="39" t="s">
        <v>65</v>
      </c>
      <c r="C210" s="42"/>
      <c r="D210" s="62"/>
      <c r="E210" s="58"/>
      <c r="F210" s="49"/>
      <c r="G210" s="50"/>
      <c r="H210" s="51"/>
      <c r="I210" s="52"/>
      <c r="J210" s="55"/>
      <c r="K210" s="56"/>
    </row>
    <row r="211" spans="1:11" ht="15.75">
      <c r="A211" s="42"/>
      <c r="B211" s="39" t="s">
        <v>72</v>
      </c>
      <c r="C211" s="42"/>
      <c r="D211" s="62"/>
      <c r="E211" s="58"/>
      <c r="F211" s="49"/>
      <c r="G211" s="50"/>
      <c r="H211" s="51"/>
      <c r="I211" s="52"/>
      <c r="J211" s="55"/>
      <c r="K211" s="56"/>
    </row>
    <row r="212" spans="1:11">
      <c r="A212" s="64"/>
      <c r="B212" s="44" t="s">
        <v>73</v>
      </c>
      <c r="C212" s="42"/>
      <c r="D212" s="62"/>
      <c r="E212" s="58"/>
      <c r="F212" s="49"/>
      <c r="G212" s="50"/>
      <c r="H212" s="51"/>
      <c r="I212" s="52"/>
      <c r="J212" s="55"/>
      <c r="K212" s="56"/>
    </row>
    <row r="213" spans="1:11">
      <c r="D213" s="57">
        <v>25</v>
      </c>
      <c r="E213" s="58" t="s">
        <v>11</v>
      </c>
      <c r="F213" s="49">
        <v>1130</v>
      </c>
      <c r="G213" s="50" t="s">
        <v>8</v>
      </c>
      <c r="H213" s="51">
        <v>0</v>
      </c>
      <c r="I213" s="52" t="s">
        <v>12</v>
      </c>
      <c r="J213" s="53">
        <f>IF(MID(I213,1,2)=("P."),(ROUND(D213*((F213)+(H213/100)),)),IF(MID(I213,1,2)=("%o"),(ROUND(D213*(((F213)+(H213/100))/1000),)),IF(MID(I213,1,2)=("Ea"),(ROUND(D213*((F213)+(H213/100)),)),ROUND(D213*(((F213)+(H213/100))/100),))))</f>
        <v>28250</v>
      </c>
      <c r="K213" s="54" t="s">
        <v>9</v>
      </c>
    </row>
    <row r="214" spans="1:11">
      <c r="D214" s="57"/>
      <c r="E214" s="58"/>
      <c r="F214" s="49"/>
      <c r="G214" s="50"/>
      <c r="H214" s="51"/>
      <c r="I214" s="52"/>
      <c r="J214" s="53"/>
      <c r="K214" s="54"/>
    </row>
    <row r="215" spans="1:11">
      <c r="A215" s="1">
        <v>2</v>
      </c>
      <c r="B215" s="31" t="s">
        <v>71</v>
      </c>
      <c r="C215" s="46"/>
      <c r="D215" s="62"/>
      <c r="E215" s="58"/>
      <c r="F215" s="49"/>
      <c r="G215" s="50"/>
      <c r="H215" s="51"/>
      <c r="I215" s="52"/>
      <c r="J215" s="55"/>
      <c r="K215" s="56"/>
    </row>
    <row r="216" spans="1:11">
      <c r="B216" s="31" t="s">
        <v>74</v>
      </c>
      <c r="C216" s="46"/>
      <c r="D216" s="62"/>
      <c r="E216" s="58"/>
      <c r="F216" s="49"/>
      <c r="G216" s="50"/>
      <c r="H216" s="51"/>
      <c r="I216" s="52"/>
      <c r="J216" s="55"/>
      <c r="K216" s="56"/>
    </row>
    <row r="217" spans="1:11">
      <c r="B217" s="31" t="s">
        <v>75</v>
      </c>
      <c r="C217" s="46"/>
      <c r="D217" s="57">
        <v>6</v>
      </c>
      <c r="E217" s="58" t="s">
        <v>11</v>
      </c>
      <c r="F217" s="49">
        <v>985</v>
      </c>
      <c r="G217" s="50" t="s">
        <v>8</v>
      </c>
      <c r="H217" s="51">
        <v>0</v>
      </c>
      <c r="I217" s="52" t="s">
        <v>12</v>
      </c>
      <c r="J217" s="53">
        <f>IF(MID(I217,1,2)=("P."),(ROUND(D217*((F217)+(H217/100)),)),IF(MID(I217,1,2)=("%o"),(ROUND(D217*(((F217)+(H217/100))/1000),)),IF(MID(I217,1,2)=("Ea"),(ROUND(D217*((F217)+(H217/100)),)),ROUND(D217*(((F217)+(H217/100))/100),))))</f>
        <v>5910</v>
      </c>
      <c r="K217" s="54" t="s">
        <v>9</v>
      </c>
    </row>
    <row r="218" spans="1:11">
      <c r="D218" s="57"/>
      <c r="E218" s="58"/>
      <c r="F218" s="49"/>
      <c r="G218" s="50"/>
      <c r="H218" s="51"/>
      <c r="I218" s="52"/>
      <c r="J218" s="53"/>
      <c r="K218" s="54"/>
    </row>
    <row r="219" spans="1:11" ht="15.75">
      <c r="A219" s="1">
        <v>3</v>
      </c>
      <c r="B219" s="39" t="s">
        <v>66</v>
      </c>
      <c r="C219" s="42"/>
      <c r="D219" s="62"/>
      <c r="E219" s="58"/>
      <c r="F219" s="49"/>
      <c r="G219" s="50"/>
      <c r="H219" s="51"/>
      <c r="I219" s="52"/>
      <c r="J219" s="55"/>
      <c r="K219" s="56"/>
    </row>
    <row r="220" spans="1:11">
      <c r="B220" s="44" t="s">
        <v>67</v>
      </c>
      <c r="C220" s="42"/>
      <c r="D220" s="62"/>
      <c r="E220" s="58"/>
      <c r="F220" s="49"/>
      <c r="G220" s="50"/>
      <c r="H220" s="51"/>
      <c r="I220" s="52"/>
      <c r="J220" s="55"/>
      <c r="K220" s="56"/>
    </row>
    <row r="221" spans="1:11" ht="15.75">
      <c r="B221" s="39" t="s">
        <v>68</v>
      </c>
      <c r="C221" s="42"/>
      <c r="D221" s="62"/>
      <c r="E221" s="58"/>
      <c r="F221" s="49"/>
      <c r="G221" s="50"/>
      <c r="H221" s="51"/>
      <c r="I221" s="52"/>
      <c r="J221" s="55"/>
      <c r="K221" s="56"/>
    </row>
    <row r="222" spans="1:11">
      <c r="D222" s="57">
        <v>5</v>
      </c>
      <c r="E222" s="58" t="s">
        <v>11</v>
      </c>
      <c r="F222" s="49">
        <v>916</v>
      </c>
      <c r="G222" s="50" t="s">
        <v>8</v>
      </c>
      <c r="H222" s="51">
        <v>0</v>
      </c>
      <c r="I222" s="52" t="s">
        <v>12</v>
      </c>
      <c r="J222" s="53">
        <f>IF(MID(I222,1,2)=("P."),(ROUND(D222*((F222)+(H222/100)),)),IF(MID(I222,1,2)=("%o"),(ROUND(D222*(((F222)+(H222/100))/1000),)),IF(MID(I222,1,2)=("Ea"),(ROUND(D222*((F222)+(H222/100)),)),ROUND(D222*(((F222)+(H222/100))/100),))))</f>
        <v>4580</v>
      </c>
      <c r="K222" s="54" t="s">
        <v>9</v>
      </c>
    </row>
    <row r="223" spans="1:11">
      <c r="D223" s="57"/>
      <c r="E223" s="58"/>
      <c r="F223" s="49"/>
      <c r="G223" s="50"/>
      <c r="H223" s="51"/>
      <c r="I223" s="52"/>
      <c r="J223" s="55"/>
      <c r="K223" s="56"/>
    </row>
    <row r="224" spans="1:11" ht="15.75">
      <c r="A224" s="1">
        <v>4</v>
      </c>
      <c r="B224" s="39" t="s">
        <v>66</v>
      </c>
      <c r="C224" s="42"/>
      <c r="D224" s="62"/>
      <c r="E224" s="58"/>
      <c r="F224" s="49"/>
      <c r="G224" s="50"/>
      <c r="H224" s="51"/>
      <c r="I224" s="52"/>
      <c r="J224" s="55"/>
      <c r="K224" s="56"/>
    </row>
    <row r="225" spans="1:11">
      <c r="B225" s="44" t="s">
        <v>69</v>
      </c>
      <c r="C225" s="42"/>
      <c r="D225" s="62"/>
      <c r="E225" s="58"/>
      <c r="F225" s="49"/>
      <c r="G225" s="50"/>
      <c r="H225" s="51"/>
      <c r="I225" s="52"/>
      <c r="J225" s="55"/>
      <c r="K225" s="56"/>
    </row>
    <row r="226" spans="1:11" ht="15.75">
      <c r="B226" s="39" t="s">
        <v>70</v>
      </c>
      <c r="C226" s="42"/>
      <c r="D226" s="57">
        <v>2</v>
      </c>
      <c r="E226" s="58" t="s">
        <v>11</v>
      </c>
      <c r="F226" s="49">
        <v>2456</v>
      </c>
      <c r="G226" s="50" t="s">
        <v>8</v>
      </c>
      <c r="H226" s="51">
        <v>0</v>
      </c>
      <c r="I226" s="52" t="s">
        <v>12</v>
      </c>
      <c r="J226" s="53">
        <f>IF(MID(I226,1,2)=("P."),(ROUND(D226*((F226)+(H226/100)),)),IF(MID(I226,1,2)=("%o"),(ROUND(D226*(((F226)+(H226/100))/1000),)),IF(MID(I226,1,2)=("Ea"),(ROUND(D226*((F226)+(H226/100)),)),ROUND(D226*(((F226)+(H226/100))/100),))))</f>
        <v>4912</v>
      </c>
      <c r="K226" s="54" t="s">
        <v>9</v>
      </c>
    </row>
    <row r="227" spans="1:11">
      <c r="A227" s="42"/>
      <c r="B227" s="44"/>
      <c r="C227" s="42"/>
      <c r="D227" s="42"/>
      <c r="E227" s="42"/>
      <c r="F227" s="45"/>
      <c r="G227" s="45"/>
      <c r="H227" s="51"/>
      <c r="I227" s="68" t="s">
        <v>191</v>
      </c>
      <c r="J227" s="85">
        <f>ROUND(SUM(J213:J226),)</f>
        <v>43652</v>
      </c>
      <c r="K227" s="67" t="s">
        <v>9</v>
      </c>
    </row>
    <row r="228" spans="1:11" ht="15.75">
      <c r="A228" s="42"/>
      <c r="B228" s="61" t="s">
        <v>89</v>
      </c>
      <c r="C228" s="42"/>
      <c r="D228" s="42"/>
      <c r="E228" s="42"/>
      <c r="F228" s="42"/>
      <c r="G228" s="42"/>
      <c r="H228" s="43"/>
      <c r="I228" s="42"/>
      <c r="J228" s="42"/>
      <c r="K228" s="42"/>
    </row>
    <row r="229" spans="1:11">
      <c r="A229" s="42">
        <v>1</v>
      </c>
      <c r="B229" s="31" t="s">
        <v>99</v>
      </c>
      <c r="C229" s="45"/>
      <c r="D229" s="45"/>
      <c r="E229" s="45"/>
      <c r="F229" s="45"/>
      <c r="G229" s="45"/>
      <c r="H229" s="51"/>
      <c r="I229" s="68"/>
      <c r="J229" s="69"/>
      <c r="K229" s="67"/>
    </row>
    <row r="230" spans="1:11">
      <c r="A230" s="42"/>
      <c r="B230" s="31" t="s">
        <v>100</v>
      </c>
      <c r="C230" s="45"/>
      <c r="D230" s="57">
        <v>10</v>
      </c>
      <c r="E230" s="58" t="s">
        <v>11</v>
      </c>
      <c r="F230" s="49"/>
      <c r="G230" s="50" t="s">
        <v>8</v>
      </c>
      <c r="H230" s="51">
        <v>0</v>
      </c>
      <c r="I230" s="52" t="s">
        <v>12</v>
      </c>
      <c r="J230" s="53"/>
      <c r="K230" s="54" t="s">
        <v>9</v>
      </c>
    </row>
    <row r="231" spans="1:11">
      <c r="A231" s="42"/>
      <c r="B231" s="31"/>
      <c r="C231" s="45"/>
      <c r="D231" s="57"/>
      <c r="E231" s="58"/>
      <c r="F231" s="49"/>
      <c r="G231" s="50"/>
      <c r="H231" s="51"/>
      <c r="I231" s="52"/>
      <c r="J231" s="53"/>
      <c r="K231" s="54"/>
    </row>
    <row r="232" spans="1:11">
      <c r="A232" s="42">
        <v>2</v>
      </c>
      <c r="B232" s="31" t="s">
        <v>128</v>
      </c>
      <c r="C232" s="45"/>
      <c r="D232" s="45"/>
      <c r="E232" s="45"/>
      <c r="F232" s="45"/>
      <c r="G232" s="45"/>
      <c r="H232" s="51"/>
      <c r="I232" s="68"/>
      <c r="J232" s="69"/>
      <c r="K232" s="67"/>
    </row>
    <row r="233" spans="1:11">
      <c r="A233" s="42"/>
      <c r="B233" s="31" t="s">
        <v>98</v>
      </c>
      <c r="C233" s="45"/>
      <c r="D233" s="57">
        <v>5</v>
      </c>
      <c r="E233" s="58" t="s">
        <v>11</v>
      </c>
      <c r="F233" s="49"/>
      <c r="G233" s="50" t="s">
        <v>8</v>
      </c>
      <c r="H233" s="51">
        <v>0</v>
      </c>
      <c r="I233" s="52" t="s">
        <v>12</v>
      </c>
      <c r="J233" s="53"/>
      <c r="K233" s="54" t="s">
        <v>9</v>
      </c>
    </row>
    <row r="234" spans="1:11">
      <c r="A234" s="42"/>
      <c r="B234" s="31"/>
      <c r="C234" s="45"/>
      <c r="D234" s="57"/>
      <c r="E234" s="58"/>
      <c r="F234" s="49"/>
      <c r="G234" s="50"/>
      <c r="H234" s="51"/>
      <c r="I234" s="52"/>
      <c r="J234" s="53"/>
      <c r="K234" s="54"/>
    </row>
    <row r="235" spans="1:11">
      <c r="A235" s="42">
        <v>3</v>
      </c>
      <c r="B235" s="31" t="s">
        <v>154</v>
      </c>
      <c r="C235" s="45"/>
      <c r="D235" s="2"/>
      <c r="E235" s="2"/>
      <c r="F235" s="2"/>
      <c r="G235" s="2"/>
      <c r="H235" s="2"/>
      <c r="I235" s="2"/>
      <c r="J235" s="2"/>
      <c r="K235" s="2"/>
    </row>
    <row r="236" spans="1:11">
      <c r="A236" s="42"/>
      <c r="B236" s="31" t="s">
        <v>155</v>
      </c>
      <c r="C236" s="45"/>
      <c r="D236" s="57">
        <v>1</v>
      </c>
      <c r="E236" s="58" t="s">
        <v>11</v>
      </c>
      <c r="F236" s="49"/>
      <c r="G236" s="50" t="s">
        <v>8</v>
      </c>
      <c r="H236" s="51">
        <v>0</v>
      </c>
      <c r="I236" s="52" t="s">
        <v>12</v>
      </c>
      <c r="J236" s="53"/>
      <c r="K236" s="54" t="s">
        <v>9</v>
      </c>
    </row>
    <row r="237" spans="1:11">
      <c r="A237" s="42"/>
      <c r="B237" s="31"/>
      <c r="C237" s="45"/>
      <c r="D237" s="57"/>
      <c r="E237" s="58"/>
      <c r="F237" s="49"/>
      <c r="G237" s="50"/>
      <c r="H237" s="51"/>
      <c r="I237" s="52"/>
      <c r="J237" s="53"/>
      <c r="K237" s="54"/>
    </row>
    <row r="238" spans="1:11" ht="15.75">
      <c r="A238" s="42">
        <v>4</v>
      </c>
      <c r="B238" s="60" t="s">
        <v>129</v>
      </c>
      <c r="C238" s="42"/>
      <c r="D238" s="57"/>
      <c r="E238" s="58"/>
      <c r="F238" s="49"/>
      <c r="G238" s="50"/>
      <c r="H238" s="51"/>
      <c r="I238" s="52"/>
      <c r="J238" s="53"/>
      <c r="K238" s="54"/>
    </row>
    <row r="239" spans="1:11" ht="15.75">
      <c r="A239" s="42"/>
      <c r="B239" s="60" t="s">
        <v>130</v>
      </c>
      <c r="C239" s="42"/>
      <c r="D239" s="57"/>
      <c r="E239" s="58"/>
      <c r="F239" s="49"/>
      <c r="G239" s="50"/>
      <c r="H239" s="51"/>
      <c r="I239" s="52"/>
      <c r="J239" s="53"/>
      <c r="K239" s="54"/>
    </row>
    <row r="240" spans="1:11" ht="15.75">
      <c r="A240" s="42"/>
      <c r="B240" s="60" t="s">
        <v>131</v>
      </c>
      <c r="C240" s="42"/>
      <c r="D240" s="57"/>
      <c r="E240" s="58"/>
      <c r="F240" s="49"/>
      <c r="G240" s="50"/>
      <c r="H240" s="51"/>
      <c r="I240" s="52"/>
      <c r="J240" s="53"/>
      <c r="K240" s="54"/>
    </row>
    <row r="241" spans="1:11">
      <c r="A241" s="42"/>
      <c r="B241" s="31" t="s">
        <v>132</v>
      </c>
      <c r="C241" s="45"/>
      <c r="D241" s="57"/>
      <c r="E241" s="58"/>
      <c r="F241" s="49"/>
      <c r="G241" s="50"/>
      <c r="H241" s="51"/>
      <c r="I241" s="52"/>
      <c r="J241" s="53"/>
      <c r="K241" s="54"/>
    </row>
    <row r="242" spans="1:11">
      <c r="A242" s="42"/>
      <c r="B242" s="31" t="s">
        <v>133</v>
      </c>
      <c r="C242" s="45"/>
      <c r="D242" s="57">
        <v>15</v>
      </c>
      <c r="E242" s="58" t="s">
        <v>11</v>
      </c>
      <c r="F242" s="49"/>
      <c r="G242" s="50" t="s">
        <v>8</v>
      </c>
      <c r="H242" s="51">
        <v>0</v>
      </c>
      <c r="I242" s="52" t="s">
        <v>12</v>
      </c>
      <c r="J242" s="53"/>
      <c r="K242" s="54" t="s">
        <v>9</v>
      </c>
    </row>
    <row r="243" spans="1:11">
      <c r="A243" s="42"/>
      <c r="B243" s="31"/>
      <c r="C243" s="45"/>
      <c r="D243" s="57"/>
      <c r="E243" s="58"/>
      <c r="F243" s="49"/>
      <c r="G243" s="50"/>
      <c r="H243" s="51"/>
      <c r="I243" s="52"/>
      <c r="J243" s="53"/>
      <c r="K243" s="54"/>
    </row>
    <row r="244" spans="1:11">
      <c r="A244" s="42"/>
      <c r="B244" s="31"/>
      <c r="C244" s="45"/>
      <c r="D244" s="57"/>
      <c r="E244" s="58"/>
      <c r="F244" s="49"/>
      <c r="G244" s="50"/>
      <c r="H244" s="51"/>
      <c r="I244" s="52"/>
      <c r="J244" s="53"/>
      <c r="K244" s="54"/>
    </row>
    <row r="245" spans="1:11">
      <c r="A245" s="42">
        <v>5</v>
      </c>
      <c r="B245" s="31" t="s">
        <v>97</v>
      </c>
      <c r="C245" s="45"/>
      <c r="D245" s="45"/>
      <c r="E245" s="45"/>
      <c r="F245" s="45"/>
      <c r="G245" s="45"/>
      <c r="H245" s="51"/>
      <c r="I245" s="68"/>
      <c r="J245" s="69"/>
      <c r="K245" s="67"/>
    </row>
    <row r="246" spans="1:11">
      <c r="A246" s="42"/>
      <c r="B246" s="31" t="s">
        <v>93</v>
      </c>
      <c r="C246" s="31"/>
      <c r="D246" s="45"/>
      <c r="E246" s="45"/>
      <c r="F246" s="45"/>
      <c r="G246" s="45"/>
      <c r="H246" s="51"/>
      <c r="I246" s="68"/>
      <c r="J246" s="69"/>
      <c r="K246" s="67"/>
    </row>
    <row r="247" spans="1:11">
      <c r="A247" s="42"/>
      <c r="B247" s="31" t="s">
        <v>94</v>
      </c>
      <c r="C247" s="31"/>
      <c r="D247" s="45"/>
      <c r="E247" s="45"/>
      <c r="F247" s="45"/>
      <c r="G247" s="45"/>
      <c r="H247" s="51"/>
      <c r="I247" s="68"/>
      <c r="J247" s="69"/>
      <c r="K247" s="67"/>
    </row>
    <row r="248" spans="1:11">
      <c r="A248" s="42"/>
      <c r="B248" s="31" t="s">
        <v>95</v>
      </c>
      <c r="C248" s="45"/>
      <c r="D248" s="45"/>
      <c r="E248" s="45"/>
      <c r="F248" s="45"/>
      <c r="G248" s="45"/>
      <c r="H248" s="51"/>
      <c r="I248" s="68"/>
      <c r="J248" s="69"/>
      <c r="K248" s="67"/>
    </row>
    <row r="249" spans="1:11">
      <c r="A249" s="42"/>
      <c r="B249" s="31" t="s">
        <v>96</v>
      </c>
      <c r="C249" s="45"/>
      <c r="D249" s="57">
        <v>10</v>
      </c>
      <c r="E249" s="58" t="s">
        <v>11</v>
      </c>
      <c r="F249" s="49"/>
      <c r="G249" s="50" t="s">
        <v>8</v>
      </c>
      <c r="H249" s="51">
        <v>0</v>
      </c>
      <c r="I249" s="52" t="s">
        <v>12</v>
      </c>
      <c r="J249" s="53"/>
      <c r="K249" s="54" t="s">
        <v>9</v>
      </c>
    </row>
    <row r="250" spans="1:11">
      <c r="A250" s="42"/>
      <c r="B250" s="31"/>
      <c r="C250" s="45"/>
      <c r="D250" s="57"/>
      <c r="E250" s="58"/>
      <c r="F250" s="49"/>
      <c r="G250" s="50"/>
      <c r="H250" s="51"/>
      <c r="I250" s="52"/>
      <c r="J250" s="53"/>
      <c r="K250" s="54"/>
    </row>
    <row r="251" spans="1:11">
      <c r="A251" s="42"/>
      <c r="B251" s="65"/>
      <c r="C251" s="45"/>
      <c r="D251" s="2"/>
      <c r="E251" s="2"/>
      <c r="F251" s="2"/>
      <c r="G251" s="2"/>
      <c r="H251" s="2"/>
      <c r="I251" s="2"/>
      <c r="J251" s="2"/>
      <c r="K251" s="2"/>
    </row>
    <row r="252" spans="1:11">
      <c r="A252" s="42">
        <v>6</v>
      </c>
      <c r="B252" s="31" t="s">
        <v>90</v>
      </c>
      <c r="C252" s="42"/>
      <c r="D252" s="42"/>
      <c r="E252" s="42"/>
      <c r="F252" s="42"/>
      <c r="G252" s="42"/>
      <c r="H252" s="43"/>
      <c r="I252" s="42"/>
      <c r="J252" s="42"/>
      <c r="K252" s="42"/>
    </row>
    <row r="253" spans="1:11">
      <c r="A253" s="42"/>
      <c r="B253" s="31" t="s">
        <v>91</v>
      </c>
      <c r="C253" s="42"/>
      <c r="D253" s="57"/>
      <c r="E253" s="58"/>
      <c r="F253" s="49"/>
      <c r="G253" s="50"/>
      <c r="H253" s="51"/>
      <c r="I253" s="52"/>
      <c r="J253" s="53"/>
      <c r="K253" s="54"/>
    </row>
    <row r="254" spans="1:11">
      <c r="A254" s="42"/>
      <c r="B254" s="31" t="s">
        <v>92</v>
      </c>
      <c r="C254" s="42"/>
      <c r="D254" s="42"/>
      <c r="E254" s="42"/>
      <c r="F254" s="42"/>
      <c r="G254" s="42"/>
      <c r="H254" s="43"/>
      <c r="I254" s="42"/>
      <c r="J254" s="42"/>
      <c r="K254" s="42"/>
    </row>
    <row r="255" spans="1:11">
      <c r="A255" s="42"/>
      <c r="B255" s="44"/>
      <c r="C255" s="42"/>
      <c r="D255" s="57">
        <v>20</v>
      </c>
      <c r="E255" s="58" t="s">
        <v>11</v>
      </c>
      <c r="F255" s="49"/>
      <c r="G255" s="50" t="s">
        <v>8</v>
      </c>
      <c r="H255" s="51">
        <v>0</v>
      </c>
      <c r="I255" s="52" t="s">
        <v>12</v>
      </c>
      <c r="J255" s="53"/>
      <c r="K255" s="54" t="s">
        <v>9</v>
      </c>
    </row>
    <row r="256" spans="1:11" ht="15.75" thickBot="1">
      <c r="A256" s="42"/>
      <c r="B256" s="31"/>
      <c r="C256" s="31"/>
      <c r="D256" s="31"/>
      <c r="E256" s="31"/>
      <c r="F256" s="45"/>
      <c r="G256" s="45"/>
      <c r="H256" s="51"/>
      <c r="I256" s="68" t="s">
        <v>101</v>
      </c>
      <c r="J256" s="70"/>
      <c r="K256" s="71" t="s">
        <v>9</v>
      </c>
    </row>
    <row r="257" spans="1:11">
      <c r="A257" s="42"/>
      <c r="B257" s="31"/>
      <c r="C257" s="31"/>
      <c r="D257" s="31"/>
      <c r="E257" s="31"/>
      <c r="F257" s="45"/>
      <c r="G257" s="45"/>
      <c r="H257" s="51"/>
      <c r="I257" s="68"/>
      <c r="J257" s="69"/>
      <c r="K257" s="67"/>
    </row>
    <row r="258" spans="1:11">
      <c r="A258" s="42"/>
      <c r="B258" s="31"/>
      <c r="C258" s="31"/>
      <c r="D258" s="31"/>
      <c r="E258" s="31"/>
      <c r="F258" s="45"/>
      <c r="G258" s="45"/>
      <c r="H258" s="51"/>
      <c r="I258" s="68"/>
      <c r="J258" s="69"/>
      <c r="K258" s="67"/>
    </row>
    <row r="259" spans="1:11" ht="15.75">
      <c r="A259" s="94" t="s">
        <v>225</v>
      </c>
      <c r="B259" s="65"/>
      <c r="C259" s="45"/>
      <c r="D259" s="47"/>
      <c r="E259" s="48"/>
      <c r="F259" s="45"/>
      <c r="G259" s="45"/>
      <c r="H259" s="51"/>
      <c r="I259" s="68"/>
      <c r="J259" s="69"/>
      <c r="K259" s="67"/>
    </row>
    <row r="260" spans="1:11">
      <c r="A260" s="95"/>
      <c r="B260" s="95"/>
      <c r="C260" s="95"/>
      <c r="D260" s="95"/>
      <c r="E260" s="95"/>
      <c r="F260" s="95"/>
      <c r="G260" s="95"/>
      <c r="H260" s="95"/>
      <c r="I260" s="95"/>
      <c r="J260" s="95"/>
      <c r="K260" s="67"/>
    </row>
    <row r="261" spans="1:11">
      <c r="A261" s="96" t="s">
        <v>226</v>
      </c>
      <c r="B261" s="96"/>
      <c r="C261" s="96"/>
      <c r="D261" s="96"/>
      <c r="E261" s="96"/>
      <c r="F261" s="96"/>
      <c r="G261" s="96"/>
      <c r="H261" s="96"/>
      <c r="I261" s="96"/>
      <c r="J261" s="96"/>
      <c r="K261" s="67"/>
    </row>
    <row r="262" spans="1:11">
      <c r="A262" s="95" t="s">
        <v>227</v>
      </c>
      <c r="B262" s="95"/>
      <c r="C262" s="95"/>
      <c r="D262" s="95"/>
      <c r="E262" s="95"/>
      <c r="F262" s="95"/>
      <c r="G262" s="95"/>
      <c r="H262" s="95"/>
      <c r="I262" s="95"/>
      <c r="J262" s="95"/>
      <c r="K262" s="67"/>
    </row>
    <row r="263" spans="1:11">
      <c r="A263" s="95" t="s">
        <v>228</v>
      </c>
      <c r="B263" s="95"/>
      <c r="C263" s="95"/>
      <c r="D263" s="95"/>
      <c r="E263" s="95"/>
      <c r="F263" s="95"/>
      <c r="G263" s="95"/>
      <c r="H263" s="95"/>
      <c r="I263" s="95"/>
      <c r="J263" s="95"/>
      <c r="K263" s="67"/>
    </row>
    <row r="264" spans="1:11">
      <c r="A264" s="95" t="s">
        <v>229</v>
      </c>
      <c r="B264" s="95"/>
      <c r="C264" s="95"/>
      <c r="D264" s="95"/>
      <c r="E264" s="95"/>
      <c r="F264" s="95"/>
      <c r="G264" s="95"/>
      <c r="H264" s="95"/>
      <c r="I264" s="95"/>
      <c r="J264" s="95"/>
      <c r="K264" s="67"/>
    </row>
    <row r="265" spans="1:11">
      <c r="A265" s="95" t="s">
        <v>230</v>
      </c>
      <c r="B265" s="95"/>
      <c r="C265" s="95"/>
      <c r="D265" s="95"/>
      <c r="E265" s="95"/>
      <c r="F265" s="95"/>
      <c r="G265" s="95"/>
      <c r="H265" s="95"/>
      <c r="I265" s="95"/>
      <c r="J265" s="95"/>
      <c r="K265" s="67"/>
    </row>
    <row r="266" spans="1:11">
      <c r="A266" s="95" t="s">
        <v>231</v>
      </c>
      <c r="B266" s="95"/>
      <c r="C266" s="95"/>
      <c r="D266" s="95"/>
      <c r="E266" s="95"/>
      <c r="F266" s="95"/>
      <c r="G266" s="95"/>
      <c r="H266" s="95"/>
      <c r="I266" s="95"/>
      <c r="J266" s="95"/>
      <c r="K266" s="67"/>
    </row>
    <row r="267" spans="1:11">
      <c r="A267" s="95" t="s">
        <v>232</v>
      </c>
      <c r="B267" s="95"/>
      <c r="C267" s="95"/>
      <c r="D267" s="95"/>
      <c r="E267" s="95"/>
      <c r="F267" s="95"/>
      <c r="G267" s="95"/>
      <c r="H267" s="95"/>
      <c r="I267" s="95"/>
      <c r="J267" s="95"/>
      <c r="K267" s="67"/>
    </row>
    <row r="268" spans="1:11">
      <c r="A268" s="95" t="s">
        <v>233</v>
      </c>
      <c r="B268" s="95"/>
      <c r="C268" s="95"/>
      <c r="D268" s="95"/>
      <c r="E268" s="95"/>
      <c r="F268" s="95"/>
      <c r="G268" s="95"/>
      <c r="H268" s="95"/>
      <c r="I268" s="95"/>
      <c r="J268" s="95"/>
      <c r="K268" s="67"/>
    </row>
    <row r="269" spans="1:11">
      <c r="A269" s="95" t="s">
        <v>234</v>
      </c>
      <c r="B269" s="95"/>
      <c r="C269" s="95"/>
      <c r="D269" s="95"/>
      <c r="E269" s="95"/>
      <c r="F269" s="95"/>
      <c r="G269" s="95"/>
      <c r="H269" s="95"/>
      <c r="I269" s="95"/>
      <c r="J269" s="95"/>
      <c r="K269" s="2"/>
    </row>
    <row r="270" spans="1:11">
      <c r="A270" s="95" t="s">
        <v>235</v>
      </c>
      <c r="B270" s="95"/>
      <c r="C270" s="95"/>
      <c r="D270" s="95"/>
      <c r="E270" s="95"/>
      <c r="F270" s="95"/>
      <c r="G270" s="95"/>
      <c r="H270" s="95"/>
      <c r="I270" s="95"/>
      <c r="J270" s="95"/>
      <c r="K270" s="2"/>
    </row>
    <row r="271" spans="1:11">
      <c r="A271" s="95" t="s">
        <v>236</v>
      </c>
      <c r="B271" s="95"/>
      <c r="C271" s="95"/>
      <c r="D271" s="95"/>
      <c r="E271" s="95"/>
      <c r="F271" s="95"/>
      <c r="G271" s="95"/>
      <c r="H271" s="95"/>
      <c r="I271" s="95"/>
      <c r="J271" s="95"/>
      <c r="K271" s="2"/>
    </row>
    <row r="272" spans="1:11">
      <c r="A272" s="2"/>
      <c r="D272" s="2"/>
      <c r="E272" s="2"/>
      <c r="F272" s="2"/>
      <c r="G272" s="2"/>
      <c r="H272" s="2"/>
      <c r="I272" s="2"/>
      <c r="J272" s="2"/>
      <c r="K272" s="2"/>
    </row>
    <row r="273" spans="1:11">
      <c r="A273" s="2"/>
      <c r="D273" s="2"/>
      <c r="E273" s="2"/>
      <c r="F273" s="2"/>
      <c r="G273" s="2"/>
      <c r="H273" s="2"/>
      <c r="I273" s="2"/>
      <c r="J273" s="2"/>
      <c r="K273" s="2"/>
    </row>
    <row r="274" spans="1:11">
      <c r="A274" s="2"/>
      <c r="D274" s="2"/>
      <c r="E274" s="2"/>
      <c r="F274" s="2"/>
      <c r="G274" s="2"/>
      <c r="H274" s="2"/>
      <c r="I274" s="2"/>
      <c r="J274" s="2"/>
      <c r="K274" s="2"/>
    </row>
    <row r="275" spans="1:11">
      <c r="A275" s="2"/>
      <c r="D275" s="2"/>
      <c r="E275" s="2"/>
      <c r="F275" s="2"/>
      <c r="G275" s="2"/>
      <c r="H275" s="2"/>
      <c r="I275" s="2"/>
      <c r="J275" s="2"/>
      <c r="K275" s="2"/>
    </row>
    <row r="276" spans="1:11">
      <c r="A276" s="2"/>
      <c r="D276" s="2"/>
      <c r="E276" s="2"/>
      <c r="F276" s="2"/>
      <c r="G276" s="2"/>
      <c r="H276" s="2"/>
      <c r="I276" s="2"/>
      <c r="J276" s="2"/>
      <c r="K276" s="2"/>
    </row>
    <row r="277" spans="1:11">
      <c r="A277" s="42"/>
      <c r="B277" s="43" t="s">
        <v>237</v>
      </c>
      <c r="C277" s="90"/>
      <c r="D277" s="91"/>
      <c r="E277" s="91" t="s">
        <v>25</v>
      </c>
      <c r="F277" s="91"/>
      <c r="G277" s="92"/>
      <c r="H277" s="91"/>
      <c r="I277" s="91"/>
      <c r="J277" s="91" t="s">
        <v>220</v>
      </c>
      <c r="K277" s="91"/>
    </row>
    <row r="278" spans="1:11">
      <c r="B278" s="72"/>
      <c r="C278" s="90"/>
      <c r="D278" s="91"/>
      <c r="E278" s="93" t="s">
        <v>30</v>
      </c>
      <c r="F278" s="91"/>
      <c r="G278" s="92"/>
      <c r="H278" s="91"/>
      <c r="I278" s="91"/>
      <c r="J278" s="93" t="s">
        <v>221</v>
      </c>
      <c r="K278" s="91"/>
    </row>
    <row r="279" spans="1:11">
      <c r="A279" s="42"/>
      <c r="B279" s="72"/>
      <c r="C279" s="90"/>
      <c r="D279" s="91"/>
      <c r="E279" s="91" t="s">
        <v>31</v>
      </c>
      <c r="F279" s="91"/>
      <c r="G279" s="92"/>
      <c r="H279" s="91"/>
      <c r="I279" s="91"/>
      <c r="J279" s="91" t="s">
        <v>31</v>
      </c>
      <c r="K279" s="91"/>
    </row>
    <row r="280" spans="1:11">
      <c r="A280" s="42"/>
      <c r="B280" s="72"/>
      <c r="C280" s="90"/>
      <c r="D280" s="91"/>
      <c r="E280" s="91"/>
      <c r="F280" s="91"/>
      <c r="G280" s="92"/>
      <c r="H280" s="91"/>
      <c r="I280" s="91"/>
      <c r="J280" s="91"/>
      <c r="K280" s="91"/>
    </row>
    <row r="288" spans="1:11">
      <c r="E288" s="34"/>
    </row>
    <row r="320" spans="5:5">
      <c r="E320" s="7"/>
    </row>
    <row r="322" spans="4:4">
      <c r="D322" s="35"/>
    </row>
    <row r="370" spans="4:10">
      <c r="J370" s="36"/>
    </row>
    <row r="371" spans="4:10">
      <c r="J371" s="36"/>
    </row>
    <row r="372" spans="4:10">
      <c r="J372" s="36"/>
    </row>
    <row r="373" spans="4:10">
      <c r="J373" s="36"/>
    </row>
    <row r="374" spans="4:10">
      <c r="J374" s="36"/>
    </row>
    <row r="375" spans="4:10">
      <c r="J375" s="36"/>
    </row>
    <row r="376" spans="4:10">
      <c r="J376" s="36"/>
    </row>
    <row r="378" spans="4:10">
      <c r="E378" s="7"/>
    </row>
    <row r="380" spans="4:10">
      <c r="D380" s="35"/>
    </row>
  </sheetData>
  <mergeCells count="17">
    <mergeCell ref="B7:C7"/>
    <mergeCell ref="D7:E7"/>
    <mergeCell ref="F7:H7"/>
    <mergeCell ref="C1:K3"/>
    <mergeCell ref="B68:C72"/>
    <mergeCell ref="A260:J260"/>
    <mergeCell ref="A261:J261"/>
    <mergeCell ref="A262:J262"/>
    <mergeCell ref="A263:J263"/>
    <mergeCell ref="A264:J264"/>
    <mergeCell ref="A270:J270"/>
    <mergeCell ref="A271:J271"/>
    <mergeCell ref="A265:J265"/>
    <mergeCell ref="A266:J266"/>
    <mergeCell ref="A267:J267"/>
    <mergeCell ref="A268:J268"/>
    <mergeCell ref="A269:J269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Abs</vt:lpstr>
      <vt:lpstr>Abs!OLE_LINK1</vt:lpstr>
      <vt:lpstr>Abs!Print_Area</vt:lpstr>
      <vt:lpstr>Abs!Print_Titles</vt:lpstr>
    </vt:vector>
  </TitlesOfParts>
  <Company>nil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qudoos</cp:lastModifiedBy>
  <cp:lastPrinted>2015-04-22T16:27:54Z</cp:lastPrinted>
  <dcterms:created xsi:type="dcterms:W3CDTF">2012-09-22T12:04:40Z</dcterms:created>
  <dcterms:modified xsi:type="dcterms:W3CDTF">2015-05-13T01:05:15Z</dcterms:modified>
</cp:coreProperties>
</file>